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guslaw\AppData\Local\Microsoft\Windows\INetCache\Content.Outlook\IYTU4CA2\"/>
    </mc:Choice>
  </mc:AlternateContent>
  <xr:revisionPtr revIDLastSave="0" documentId="13_ncr:1_{6BC78611-0A2B-4696-9C34-62733119DE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 robót" sheetId="11" r:id="rId1"/>
  </sheets>
  <definedNames>
    <definedName name="_xlnm.Print_Area" localSheetId="0">'Przedmiar robót'!$A$1:$E$138</definedName>
  </definedNames>
  <calcPr calcId="191029"/>
</workbook>
</file>

<file path=xl/calcChain.xml><?xml version="1.0" encoding="utf-8"?>
<calcChain xmlns="http://schemas.openxmlformats.org/spreadsheetml/2006/main">
  <c r="G119" i="11" l="1"/>
  <c r="G118" i="11"/>
  <c r="G117" i="11"/>
  <c r="H117" i="11" s="1"/>
  <c r="G116" i="11"/>
  <c r="H116" i="11" s="1"/>
  <c r="G115" i="11"/>
  <c r="H115" i="11" s="1"/>
  <c r="G114" i="11"/>
  <c r="H114" i="11" s="1"/>
  <c r="G113" i="11"/>
  <c r="H113" i="11" s="1"/>
  <c r="G112" i="11"/>
  <c r="H112" i="11" s="1"/>
  <c r="G111" i="11"/>
  <c r="H111" i="11" s="1"/>
  <c r="G110" i="11"/>
  <c r="H110" i="11" s="1"/>
  <c r="G109" i="11"/>
  <c r="H109" i="11" s="1"/>
  <c r="G108" i="11"/>
  <c r="H108" i="11" s="1"/>
  <c r="G107" i="11"/>
  <c r="H107" i="11" s="1"/>
  <c r="G106" i="11"/>
  <c r="H106" i="11" s="1"/>
  <c r="G105" i="11"/>
  <c r="H105" i="11" s="1"/>
  <c r="G104" i="11"/>
  <c r="H104" i="11" s="1"/>
  <c r="G103" i="11"/>
  <c r="H103" i="11" s="1"/>
  <c r="G102" i="11"/>
  <c r="H102" i="11" s="1"/>
  <c r="G101" i="11"/>
  <c r="H101" i="11" s="1"/>
  <c r="G100" i="11"/>
  <c r="H100" i="11" s="1"/>
  <c r="G99" i="11"/>
  <c r="H99" i="11" s="1"/>
  <c r="G98" i="11"/>
  <c r="H98" i="11" s="1"/>
  <c r="G97" i="11"/>
  <c r="H97" i="11" s="1"/>
  <c r="G96" i="11"/>
  <c r="H96" i="11" s="1"/>
  <c r="G95" i="11"/>
  <c r="H95" i="11" s="1"/>
  <c r="G94" i="11"/>
  <c r="H94" i="11" s="1"/>
  <c r="G93" i="11"/>
  <c r="H93" i="11" s="1"/>
  <c r="G92" i="11"/>
  <c r="H92" i="11" s="1"/>
  <c r="G91" i="11"/>
  <c r="H91" i="11" s="1"/>
  <c r="G90" i="11"/>
  <c r="H90" i="11" s="1"/>
  <c r="G89" i="11"/>
  <c r="H89" i="11" s="1"/>
  <c r="G88" i="11"/>
  <c r="H88" i="11" s="1"/>
  <c r="G87" i="11"/>
  <c r="H87" i="11" s="1"/>
  <c r="G86" i="11"/>
  <c r="H86" i="11" s="1"/>
  <c r="G85" i="11"/>
  <c r="H85" i="11" s="1"/>
  <c r="G84" i="11"/>
  <c r="H84" i="11" s="1"/>
  <c r="G83" i="11"/>
  <c r="H83" i="11" s="1"/>
  <c r="G82" i="11"/>
  <c r="H82" i="11" s="1"/>
  <c r="G81" i="11"/>
  <c r="H81" i="11" s="1"/>
  <c r="G80" i="11"/>
  <c r="H80" i="11" s="1"/>
  <c r="G79" i="11"/>
  <c r="H79" i="11" s="1"/>
  <c r="G78" i="11"/>
  <c r="H78" i="11" s="1"/>
  <c r="G77" i="11"/>
  <c r="H77" i="11" s="1"/>
  <c r="G76" i="11"/>
  <c r="H76" i="11" s="1"/>
  <c r="G75" i="11"/>
  <c r="H75" i="11" s="1"/>
  <c r="G74" i="11"/>
  <c r="H74" i="11" s="1"/>
  <c r="G73" i="11"/>
  <c r="H73" i="11" s="1"/>
  <c r="G72" i="11"/>
  <c r="H72" i="11" s="1"/>
  <c r="G71" i="11"/>
  <c r="H71" i="11" s="1"/>
  <c r="G70" i="11"/>
  <c r="H70" i="11" s="1"/>
  <c r="G69" i="11"/>
  <c r="H69" i="11" s="1"/>
  <c r="G68" i="11"/>
  <c r="H68" i="11" s="1"/>
  <c r="G67" i="11"/>
  <c r="H67" i="11" s="1"/>
  <c r="G66" i="11"/>
  <c r="H66" i="11" s="1"/>
  <c r="G65" i="11"/>
  <c r="H65" i="11" s="1"/>
  <c r="G64" i="11"/>
  <c r="H64" i="11" s="1"/>
  <c r="G63" i="11"/>
  <c r="H63" i="11" s="1"/>
  <c r="G62" i="11"/>
  <c r="H62" i="11" s="1"/>
  <c r="G61" i="11"/>
  <c r="H61" i="11" s="1"/>
  <c r="G60" i="11"/>
  <c r="H60" i="11" s="1"/>
  <c r="G59" i="11"/>
  <c r="H59" i="11" s="1"/>
  <c r="G58" i="11"/>
  <c r="H58" i="11" s="1"/>
  <c r="G57" i="11"/>
  <c r="H57" i="11" s="1"/>
  <c r="G56" i="11"/>
  <c r="H56" i="11" s="1"/>
  <c r="G55" i="11"/>
  <c r="H55" i="11" s="1"/>
  <c r="G54" i="11"/>
  <c r="H54" i="11" s="1"/>
  <c r="G53" i="11"/>
  <c r="H53" i="11" s="1"/>
  <c r="G52" i="11"/>
  <c r="H52" i="11" s="1"/>
  <c r="G51" i="11"/>
  <c r="H51" i="11" s="1"/>
  <c r="G50" i="11"/>
  <c r="H50" i="11" s="1"/>
  <c r="G49" i="11"/>
  <c r="H49" i="11" s="1"/>
  <c r="G48" i="11"/>
  <c r="H48" i="11" s="1"/>
  <c r="G47" i="11"/>
  <c r="H47" i="11" s="1"/>
  <c r="G46" i="11"/>
  <c r="H46" i="11" s="1"/>
  <c r="G45" i="11"/>
  <c r="H45" i="11" s="1"/>
  <c r="G44" i="11"/>
  <c r="H44" i="11" s="1"/>
  <c r="G41" i="11"/>
  <c r="H41" i="11" s="1"/>
  <c r="G40" i="11"/>
  <c r="H40" i="11" s="1"/>
  <c r="G39" i="11"/>
  <c r="H39" i="11" s="1"/>
  <c r="G38" i="11"/>
  <c r="H38" i="11" s="1"/>
  <c r="G37" i="11"/>
  <c r="H37" i="11" s="1"/>
  <c r="G36" i="11"/>
  <c r="H36" i="11" s="1"/>
  <c r="G35" i="11"/>
  <c r="H35" i="11" s="1"/>
  <c r="G34" i="11"/>
  <c r="H34" i="11" s="1"/>
  <c r="G33" i="11"/>
  <c r="H33" i="11" s="1"/>
  <c r="G32" i="11"/>
  <c r="H32" i="11" s="1"/>
  <c r="G31" i="11"/>
  <c r="H31" i="11" s="1"/>
  <c r="G30" i="11"/>
  <c r="H30" i="11" s="1"/>
  <c r="G29" i="11"/>
  <c r="H29" i="11" s="1"/>
  <c r="G28" i="11"/>
  <c r="H28" i="11" s="1"/>
  <c r="H27" i="11"/>
  <c r="G17" i="11"/>
  <c r="H17" i="11" s="1"/>
  <c r="G16" i="11"/>
  <c r="H16" i="11" s="1"/>
  <c r="G15" i="11"/>
  <c r="H15" i="11" s="1"/>
  <c r="G14" i="11"/>
  <c r="H14" i="11" s="1"/>
  <c r="G13" i="11"/>
  <c r="H13" i="11" s="1"/>
  <c r="G12" i="11"/>
  <c r="H12" i="11" s="1"/>
  <c r="G11" i="11"/>
  <c r="H11" i="11" s="1"/>
  <c r="G9" i="11"/>
  <c r="H9" i="11" s="1"/>
  <c r="H120" i="11" l="1"/>
  <c r="H19" i="11"/>
</calcChain>
</file>

<file path=xl/sharedStrings.xml><?xml version="1.0" encoding="utf-8"?>
<sst xmlns="http://schemas.openxmlformats.org/spreadsheetml/2006/main" count="247" uniqueCount="178">
  <si>
    <t>Podbudowa zasadnicza górna z kruszywa łamanego 0/31.5 stabilizowanego mechanicznie, grubość podbudowy po zagęszczeniu 15-cm</t>
  </si>
  <si>
    <t>Podbudowa zasadnicza górna z kruszywa łamanego 0/31.5 stabilizowanego mechanicznie, grubość podbudowy po zagęszczeniu 20-cm</t>
  </si>
  <si>
    <t>Budowa studni kablowych prefabrykowancyh rozdzielczych SKO - 2g</t>
  </si>
  <si>
    <t>Budowa kanału technologicznego KTu w wykopie wykonanym mechanicznie - rura osłonowa RHDPEm 110/6,3 - rura pierwsza</t>
  </si>
  <si>
    <t>Budowa kanału technologicznego KTu w wykopie wykonanym mechanicznie - rura RHDPE 40/3,7 - rura druga</t>
  </si>
  <si>
    <t>Budowa kanału technologicznego KTu w wykopie wykonanym mechanicznie - rura RHDPE 40/3,7 - rura trzecia</t>
  </si>
  <si>
    <t>Budowa kanału technologicznego KTu w wykopie wykonanym mechanicznie - rura RHDPE 40/3,7 - rura czwarta</t>
  </si>
  <si>
    <t>Budowa kanału technologicznego KTu w wykopie wykonanym mechanicznie - prefabrykowana wiązka mikrorur PPKL-MC-7x10/8 - rura piąta</t>
  </si>
  <si>
    <t xml:space="preserve">Wartość kosztorysowa robót bez podatku VAT 
</t>
  </si>
  <si>
    <t>Podatek VAT</t>
  </si>
  <si>
    <t>Ogółem wartość kosztorysowa robót</t>
  </si>
  <si>
    <t xml:space="preserve"> </t>
  </si>
  <si>
    <t>1</t>
  </si>
  <si>
    <t>45232451-8 Roboty odwadniające i nawierzchniowe</t>
  </si>
  <si>
    <t>45233120-6 Roboty w zakresie budowy dróg</t>
  </si>
  <si>
    <t>34996000-5 Drogowe urządzenia kontrolne, bezpieczeństwa lub sygnalizacyjne</t>
  </si>
  <si>
    <t>Pionowe znaki drogowe - słupki z rur stalowych - obok czynnego pasa jezdni     (26-75 poj) - projektowane znaki drogowe</t>
  </si>
  <si>
    <t>Roboty pomiarowe przy liniowych robotach ziemnych - trasa dróg w terenie równinnym</t>
  </si>
  <si>
    <t>km</t>
  </si>
  <si>
    <t>Razem dział: ROBOTY PRZYGOTOWAWCZE</t>
  </si>
  <si>
    <r>
      <rPr>
        <b/>
        <sz val="11"/>
        <rFont val="Calibri"/>
        <family val="2"/>
        <charset val="238"/>
        <scheme val="minor"/>
      </rPr>
      <t>Lp.</t>
    </r>
  </si>
  <si>
    <r>
      <rPr>
        <b/>
        <sz val="11"/>
        <rFont val="Calibri"/>
        <family val="2"/>
        <charset val="238"/>
        <scheme val="minor"/>
      </rPr>
      <t>Podstawa</t>
    </r>
  </si>
  <si>
    <r>
      <rPr>
        <b/>
        <sz val="11"/>
        <rFont val="Calibri"/>
        <family val="2"/>
        <charset val="238"/>
        <scheme val="minor"/>
      </rPr>
      <t>Opis</t>
    </r>
  </si>
  <si>
    <r>
      <rPr>
        <b/>
        <sz val="11"/>
        <rFont val="Calibri"/>
        <family val="2"/>
        <charset val="238"/>
        <scheme val="minor"/>
      </rPr>
      <t>Ilość</t>
    </r>
  </si>
  <si>
    <r>
      <rPr>
        <b/>
        <sz val="11"/>
        <rFont val="Calibri"/>
        <family val="2"/>
        <charset val="238"/>
        <scheme val="minor"/>
      </rPr>
      <t>1</t>
    </r>
  </si>
  <si>
    <r>
      <rPr>
        <b/>
        <sz val="11"/>
        <rFont val="Calibri"/>
        <family val="2"/>
        <charset val="238"/>
        <scheme val="minor"/>
      </rPr>
      <t>ROBOTY PRZYGOTOWAWCZE</t>
    </r>
  </si>
  <si>
    <r>
      <rPr>
        <b/>
        <sz val="11"/>
        <rFont val="Calibri"/>
        <family val="2"/>
        <charset val="238"/>
        <scheme val="minor"/>
      </rPr>
      <t>1.1</t>
    </r>
  </si>
  <si>
    <r>
      <rPr>
        <b/>
        <sz val="11"/>
        <rFont val="Calibri"/>
        <family val="2"/>
        <charset val="238"/>
        <scheme val="minor"/>
      </rPr>
      <t>Przygotowanie terenu pod budowę</t>
    </r>
  </si>
  <si>
    <t>F=(72+37+40+56)*2,26=463,30 m2</t>
  </si>
  <si>
    <t>F=30+37+45+33=145,00 m2</t>
  </si>
  <si>
    <t>Podbudowa zasadnicza dolna z kruszywa stabilizowanego cementem 1,5 MPa, grubość podbudowy po zagęszczeniu 15-cm (całkowita grubość warstwy 20cm)</t>
  </si>
  <si>
    <t>L=8*7,0=56m</t>
  </si>
  <si>
    <t>L=8*7,0+4+6+5+7+6+8+4,5+6,5=103,0m</t>
  </si>
  <si>
    <t>L=4+6+5+7+6+8+4,5+6,5=47,0m</t>
  </si>
  <si>
    <t>L=5,0+10,0+7,0+8,0+7,0=37,0m</t>
  </si>
  <si>
    <t>Wykonanie warstwy ścieralnej z betonu asfaltowego AC 11 S 50/70 gr. warstwy 4 cm</t>
  </si>
  <si>
    <t>Koryta gł. 42 cm</t>
  </si>
  <si>
    <t>Podbudowa zasadnicza dolna z kruszywa stabilizowanego cementem 1,5 MPa, grubość podbudowy po zagęszczeniu 15-cm</t>
  </si>
  <si>
    <t>Warstwy podsypkowe, podsypka cementowo-piaskowa 1:4, zagęszczanie mechaniczne, po zagęszczeniu 4 cm</t>
  </si>
  <si>
    <t>Chodniki z kostki brukowej betonowej, grubość 8-cm, kostka szara</t>
  </si>
  <si>
    <t>Rowki pod obrzeża</t>
  </si>
  <si>
    <t>m</t>
  </si>
  <si>
    <t>Podbudowa zasadnicza dolna z kruszywa stabilizowanego cementem 1,5 MPa, grubość podbudowy po zagęszczeniu 15-cm, dodatek za każdy następny 1 -cm grubości podbudowy (całkowita grubość warstwy 20cm) Krotność = 5</t>
  </si>
  <si>
    <t>Warstwy podsypkowe, podsypka cementowo-piaskowa 1:4 zagęszczanie mechaniczne, po zagęszczeniu 4 cm</t>
  </si>
  <si>
    <t>Rowki pod krawężniki i obrzeża</t>
  </si>
  <si>
    <t>KNR 2-31 0201-1</t>
  </si>
  <si>
    <t>Oczyszczanie rowów z namułu, rowy, z wyprofilowaniem dna i skarp, grubość namułu 20-cm</t>
  </si>
  <si>
    <t>Mechaniczne załadowania lub wyładowania dźwigiem studni kablowych prefabrykowanych</t>
  </si>
  <si>
    <t>Budowa rur osłonowych pod zjazdami 2 x RHDPE p 106/9, dla kanału KTu</t>
  </si>
  <si>
    <t>kalk. własna</t>
  </si>
  <si>
    <t>Numerowanie kabli, w studni kablowej, ilość studni x2</t>
  </si>
  <si>
    <t>szt</t>
  </si>
  <si>
    <t>szt.</t>
  </si>
  <si>
    <t>Razem dział: PRZEBUDOWA DROGI WOJEWÓDZKIEJ NR 990 TWIERDZA - KROSNO</t>
  </si>
  <si>
    <r>
      <rPr>
        <sz val="11"/>
        <rFont val="Calibri"/>
        <family val="2"/>
        <charset val="238"/>
        <scheme val="minor"/>
      </rPr>
      <t>szt</t>
    </r>
  </si>
  <si>
    <r>
      <rPr>
        <b/>
        <sz val="11"/>
        <rFont val="Calibri"/>
        <family val="2"/>
        <charset val="238"/>
        <scheme val="minor"/>
      </rPr>
      <t>2</t>
    </r>
  </si>
  <si>
    <r>
      <rPr>
        <b/>
        <sz val="11"/>
        <rFont val="Calibri"/>
        <family val="2"/>
        <charset val="238"/>
        <scheme val="minor"/>
      </rPr>
      <t>PRZEBUDOWA DROGI WOJEWÓDZKIEJ NR 990 TWIERDZA - KROSNO</t>
    </r>
  </si>
  <si>
    <r>
      <rPr>
        <b/>
        <sz val="11"/>
        <rFont val="Calibri"/>
        <family val="2"/>
        <charset val="238"/>
        <scheme val="minor"/>
      </rPr>
      <t>2.1</t>
    </r>
  </si>
  <si>
    <r>
      <rPr>
        <b/>
        <sz val="11"/>
        <rFont val="Calibri"/>
        <family val="2"/>
        <charset val="238"/>
        <scheme val="minor"/>
      </rPr>
      <t>Projektowana nawierzchnia asfaltowa na zjazdach zwykłych do krawężnika</t>
    </r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</si>
  <si>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</si>
  <si>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rPr>
        <b/>
        <sz val="11"/>
        <rFont val="Calibri"/>
        <family val="2"/>
        <charset val="238"/>
        <scheme val="minor"/>
      </rPr>
      <t>2.2</t>
    </r>
  </si>
  <si>
    <r>
      <rPr>
        <b/>
        <sz val="11"/>
        <rFont val="Calibri"/>
        <family val="2"/>
        <charset val="238"/>
        <scheme val="minor"/>
      </rPr>
      <t>Budowa drogi dla pieszych</t>
    </r>
  </si>
  <si>
    <r>
      <rPr>
        <b/>
        <sz val="11"/>
        <rFont val="Calibri"/>
        <family val="2"/>
        <charset val="238"/>
        <scheme val="minor"/>
      </rPr>
      <t>2.3</t>
    </r>
  </si>
  <si>
    <r>
      <rPr>
        <b/>
        <sz val="11"/>
        <rFont val="Calibri"/>
        <family val="2"/>
        <charset val="238"/>
        <scheme val="minor"/>
      </rPr>
      <t>Budowa zjazdów zwykłych z kostki brukowej</t>
    </r>
  </si>
  <si>
    <r>
      <rPr>
        <b/>
        <sz val="11"/>
        <rFont val="Calibri"/>
        <family val="2"/>
        <charset val="238"/>
        <scheme val="minor"/>
      </rPr>
      <t>2.4</t>
    </r>
  </si>
  <si>
    <r>
      <rPr>
        <b/>
        <sz val="11"/>
        <rFont val="Calibri"/>
        <family val="2"/>
        <charset val="238"/>
        <scheme val="minor"/>
      </rPr>
      <t>2.5</t>
    </r>
  </si>
  <si>
    <r>
      <rPr>
        <b/>
        <sz val="11"/>
        <rFont val="Calibri"/>
        <family val="2"/>
        <charset val="238"/>
        <scheme val="minor"/>
      </rPr>
      <t>2.6</t>
    </r>
  </si>
  <si>
    <r>
      <rPr>
        <b/>
        <sz val="11"/>
        <rFont val="Calibri"/>
        <family val="2"/>
        <charset val="238"/>
        <scheme val="minor"/>
      </rPr>
      <t>Roboty przy przepustach drogowych</t>
    </r>
  </si>
  <si>
    <r>
      <rPr>
        <b/>
        <sz val="11"/>
        <rFont val="Calibri"/>
        <family val="2"/>
        <charset val="238"/>
        <scheme val="minor"/>
      </rPr>
      <t>2.7</t>
    </r>
  </si>
  <si>
    <r>
      <rPr>
        <b/>
        <sz val="11"/>
        <rFont val="Calibri"/>
        <family val="2"/>
        <charset val="238"/>
        <scheme val="minor"/>
      </rPr>
      <t>Kanał technologiczny</t>
    </r>
  </si>
  <si>
    <r>
      <rPr>
        <b/>
        <sz val="11"/>
        <rFont val="Calibri"/>
        <family val="2"/>
        <charset val="238"/>
        <scheme val="minor"/>
      </rPr>
      <t>2.8</t>
    </r>
  </si>
  <si>
    <r>
      <rPr>
        <b/>
        <sz val="11"/>
        <rFont val="Calibri"/>
        <family val="2"/>
        <charset val="238"/>
        <scheme val="minor"/>
      </rPr>
      <t>Oznakowanie i urządzenia BRD</t>
    </r>
  </si>
  <si>
    <t xml:space="preserve">Pionowe znaki drogowe - znaki zakazu, nakazu, ostrzegawcze i informacyjne o pow. do 0.3 m2  </t>
  </si>
  <si>
    <t xml:space="preserve"> Jedn.
obm.</t>
  </si>
  <si>
    <t>1.1.1</t>
  </si>
  <si>
    <t>1.1.2</t>
  </si>
  <si>
    <t>2.1.1</t>
  </si>
  <si>
    <t>2.1.2</t>
  </si>
  <si>
    <t>2.1.3</t>
  </si>
  <si>
    <t>2.1.5</t>
  </si>
  <si>
    <t>2.1.6</t>
  </si>
  <si>
    <t>2.1.7</t>
  </si>
  <si>
    <t>2.1.8</t>
  </si>
  <si>
    <t>2.2.1</t>
  </si>
  <si>
    <t>2.2.2.</t>
  </si>
  <si>
    <t>2.2.3</t>
  </si>
  <si>
    <t>2.2.4</t>
  </si>
  <si>
    <t>2.2.5</t>
  </si>
  <si>
    <t>2.2.6</t>
  </si>
  <si>
    <t>2.2.7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</si>
  <si>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</si>
  <si>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</si>
  <si>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</si>
  <si>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</si>
  <si>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</si>
  <si>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</si>
  <si>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</si>
  <si>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</si>
  <si>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</si>
  <si>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2.4.1</t>
  </si>
  <si>
    <t>2.5.1</t>
  </si>
  <si>
    <t>2.6.1</t>
  </si>
  <si>
    <t>2.7.1</t>
  </si>
  <si>
    <t>2.7.2</t>
  </si>
  <si>
    <t>2.7.3</t>
  </si>
  <si>
    <t>2.7.4</t>
  </si>
  <si>
    <t>2.7.5</t>
  </si>
  <si>
    <t>7.7.6</t>
  </si>
  <si>
    <t>2.7.7</t>
  </si>
  <si>
    <t>2.7.8</t>
  </si>
  <si>
    <t>2.7.9</t>
  </si>
  <si>
    <t>2.8.1</t>
  </si>
  <si>
    <t>2.8.2</t>
  </si>
  <si>
    <t>I=4 szt</t>
  </si>
  <si>
    <t>L=222 mb</t>
  </si>
  <si>
    <t>F=48,0 m2</t>
  </si>
  <si>
    <t>F=463,30 m2</t>
  </si>
  <si>
    <t>F=145,00 m2</t>
  </si>
  <si>
    <t>L=216,0m</t>
  </si>
  <si>
    <t>I=5 szt</t>
  </si>
  <si>
    <t>L=230 mb</t>
  </si>
  <si>
    <t>I=10 szt</t>
  </si>
  <si>
    <t>I=1 szt</t>
  </si>
  <si>
    <t>.3.10</t>
  </si>
  <si>
    <t>Przebudowa przepustów rurowych pod zjazdami wykonanie przepustów z rur betonowych Fi 50 cm wraz ze ściankami czołowymi</t>
  </si>
  <si>
    <t>DM.00.00.00</t>
  </si>
  <si>
    <t>Opracowanie, wprowadzenie i likwidacja czasowej organizacji ruchu na czas prowadzenia robót.</t>
  </si>
  <si>
    <t>kpl</t>
  </si>
  <si>
    <t>1.1.3</t>
  </si>
  <si>
    <t>1.1.4</t>
  </si>
  <si>
    <t>I=1 kpl</t>
  </si>
  <si>
    <t>45100000-8  Przygotowanie terenu pod budowę</t>
  </si>
  <si>
    <t>1.1.5</t>
  </si>
  <si>
    <t>D-01.02.02</t>
  </si>
  <si>
    <t xml:space="preserve">Mechaniczne usunięcie warstwy ziemi urodzajnej (humusu), grub. warstwy 15 cm, z odwiezieniem na miejsce składowania  </t>
  </si>
  <si>
    <t>2.5.2</t>
  </si>
  <si>
    <t>2.5.3</t>
  </si>
  <si>
    <t>D-02.01.01</t>
  </si>
  <si>
    <t>V=0,8m3/m x 220,0m=176,0m3</t>
  </si>
  <si>
    <t>Wykonanie wykopów w gruntach nieskalistych z odwiezieniem nadmiaru gruntu (w ilości ok 440,0m3) poza teren budowy.</t>
  </si>
  <si>
    <t>Wykonanie nasypów z gruntu   z wykopów</t>
  </si>
  <si>
    <t>PRZEDMIAR ROBÓR
 ETAP 1 - AKTUALIZACJA</t>
  </si>
  <si>
    <t>D-02.03.01</t>
  </si>
  <si>
    <t>V=2,8 m3/m x 220,0m=616,0m3</t>
  </si>
  <si>
    <t>m3</t>
  </si>
  <si>
    <t>Koryta gł. 65 cm</t>
  </si>
  <si>
    <t xml:space="preserve">Koryta gł. 52 cm </t>
  </si>
  <si>
    <t>L=5,00 m</t>
  </si>
  <si>
    <t>Roboty na rowie przydrożnym</t>
  </si>
  <si>
    <t>Pobocze</t>
  </si>
  <si>
    <t>Podbudowy pomocnicze z gruntu stabilizowanego cementem o Rm = 2,50 MPa, grubość podbudowy po zagęszczeniu 15-cm (całkowita qr. 25 cm)</t>
  </si>
  <si>
    <r>
      <t xml:space="preserve">Podbudowy pomocnicze z gruntu stabilizowanego cementem o Rm = 2,50 MPa, dodatek za każdy następny </t>
    </r>
    <r>
      <rPr>
        <b/>
        <sz val="11"/>
        <rFont val="Calibri"/>
        <family val="2"/>
        <charset val="238"/>
        <scheme val="minor"/>
      </rPr>
      <t xml:space="preserve">1 </t>
    </r>
    <r>
      <rPr>
        <sz val="11"/>
        <rFont val="Calibri"/>
        <family val="2"/>
        <charset val="238"/>
        <scheme val="minor"/>
      </rPr>
      <t>cm grubości podbudowy (całkowita grubość warstwy 25cm) Krotność = 10</t>
    </r>
  </si>
  <si>
    <t>Wykonanie warstwy wiążącej z betonu asfaltowego AC 16 W 50/70 gr. warstwy 6 cm</t>
  </si>
  <si>
    <t>Podbudowa z betonu asfaltowego AC 22P 50/70 gr. warstwy 10 cm</t>
  </si>
  <si>
    <t>Podbudowa zasadnicza z kruszywa łamanego 0/31.5 stabilizowanego mechanicznie, 100 MPa, po zagęszczeniu 20cm</t>
  </si>
  <si>
    <t>kpl.</t>
  </si>
  <si>
    <r>
      <t xml:space="preserve">Wykonanie zabezpieczenia sieci teletechnicznej tD  </t>
    </r>
    <r>
      <rPr>
        <b/>
        <sz val="11"/>
        <rFont val="Calibri"/>
        <family val="2"/>
        <charset val="238"/>
        <scheme val="minor"/>
      </rPr>
      <t>zgodnie z warunkami technicznymi/uzgodnieniami uzyskanymi od gestora sieci przez Wykonawcę</t>
    </r>
  </si>
  <si>
    <r>
      <t>Wykonanie zabezpieczenia gazociągu gsG160</t>
    </r>
    <r>
      <rPr>
        <b/>
        <sz val="11"/>
        <rFont val="Calibri"/>
        <family val="2"/>
        <charset val="238"/>
        <scheme val="minor"/>
      </rPr>
      <t xml:space="preserve"> zgodnie z warunkami technicznymi/uzgodnieniami uzyskanymi od gestora sieci przez Wykonawcę</t>
    </r>
  </si>
  <si>
    <t>1.1.6</t>
  </si>
  <si>
    <t>1.1.7</t>
  </si>
  <si>
    <t>1.1.8</t>
  </si>
  <si>
    <t>F=35 m2</t>
  </si>
  <si>
    <t>Rozebranie mechaniczne (frezowanie) nawierzchni z MMA gr 10cm  wraz z utylizacją przez Wykonawcę</t>
  </si>
  <si>
    <t>L=13,0+6,0+7,0+9,0+7,0=42,0m</t>
  </si>
  <si>
    <t>Nawierzchnie - kruszywo łamane 0/31,5 gr. 20 cm</t>
  </si>
  <si>
    <t>F=(72+37+40+56)*0,5=201 m2</t>
  </si>
  <si>
    <t>L=(72+37+40+56)*1,8=369,0m2</t>
  </si>
  <si>
    <t>L=(72+37+40+56)*2=410,0mb</t>
  </si>
  <si>
    <t>Obrzeża betonowe wym. 30x8 cm, na ławie betonowej z oporem C12/15</t>
  </si>
  <si>
    <t>Krawężniki betonowe stojące o wym. 20x30 cm, na ławie betonowej z oporem C12/15</t>
  </si>
  <si>
    <t>Krawężniki betonowe na płask o wym. 20x30 cm,  na ławie betonowej z oporem C12/15</t>
  </si>
  <si>
    <t>2.1.9</t>
  </si>
  <si>
    <t xml:space="preserve">Wykonanie nawierzchni z  masy mineralno asfaltowej pomiędzy krawężnikiem a krawędzią jezdni - DT zjazd zwykły </t>
  </si>
  <si>
    <t>F=0.5*47=23,5m2</t>
  </si>
  <si>
    <t>L=25,0m</t>
  </si>
  <si>
    <t>Przebudowa drogi wojewódzkiej nr 990 Twierdza – Krosno, polegająca na budowie chodnika od km 7+054 do km 7+277 wraz z przejściem dla pieszych, w miejscowości Bajdy.
POLEGAJĄCA NA BUDOWIE DROGI DLA PIESZYCH WRAZ Z PRZEJŚCIEM DLA PIESZYCH 
W MIEJSCOWOŚCI BAJDY- ETAP 1 od km 7+054 do km 7+277</t>
  </si>
  <si>
    <r>
      <t xml:space="preserve">Mechaniczne karczowanie i ścinanie drzew piła mechaniczną (łańcuchową) średnice drzew &gt; 50 cm - </t>
    </r>
    <r>
      <rPr>
        <b/>
        <sz val="11"/>
        <rFont val="Calibri"/>
        <family val="2"/>
        <charset val="238"/>
        <scheme val="minor"/>
      </rPr>
      <t>odkup drewna przez Wykonawcę</t>
    </r>
  </si>
  <si>
    <t>Koszt dostosowania się do wymagań Warunków Kontraktu i Wymagań Ogólnych zawartych w Specyfikacji Technicznej DM 00.00.00, w tym sprawdzenie w terenie oraz likwidacja kolizji z sieciami i urządzeniami , koszty opracowania recept, zatwierdzeń, uzgodnień z administratorami sieci, koszty inwetaryzacji powykonawczej itp.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</si>
</sst>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2"/>
  </cellStyleXfs>
  <cellXfs count="61">
    <xf numFmtId="0" fontId="0" fillId="0" borderId="0" xfId="0"/>
    <xf numFmtId="0" fontId="2" fillId="0" borderId="3" xfId="0" applyFont="1" applyBorder="1" applyAlignment="1">
      <alignment horizontal="justify" vertical="top" wrapText="1"/>
    </xf>
    <xf numFmtId="0" fontId="3" fillId="0" borderId="0" xfId="0" applyFont="1"/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left" vertical="top"/>
    </xf>
    <xf numFmtId="0" fontId="4" fillId="0" borderId="0" xfId="0" applyFont="1"/>
    <xf numFmtId="0" fontId="4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2" fontId="4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center" indent="1"/>
    </xf>
    <xf numFmtId="49" fontId="4" fillId="0" borderId="3" xfId="0" applyNumberFormat="1" applyFont="1" applyBorder="1" applyAlignment="1">
      <alignment horizontal="left" vertical="top" indent="1"/>
    </xf>
    <xf numFmtId="49" fontId="4" fillId="0" borderId="3" xfId="0" applyNumberFormat="1" applyFont="1" applyBorder="1" applyAlignment="1">
      <alignment horizontal="left" vertical="top" wrapText="1" indent="1"/>
    </xf>
    <xf numFmtId="49" fontId="4" fillId="0" borderId="2" xfId="0" applyNumberFormat="1" applyFont="1" applyBorder="1" applyAlignment="1">
      <alignment horizontal="left" vertical="top" indent="1"/>
    </xf>
    <xf numFmtId="49" fontId="4" fillId="0" borderId="0" xfId="0" applyNumberFormat="1" applyFont="1" applyAlignment="1">
      <alignment horizontal="left" indent="1"/>
    </xf>
    <xf numFmtId="0" fontId="4" fillId="0" borderId="3" xfId="1" applyFont="1" applyBorder="1" applyAlignment="1">
      <alignment horizontal="justify" vertical="top" wrapText="1"/>
    </xf>
    <xf numFmtId="49" fontId="4" fillId="3" borderId="3" xfId="0" applyNumberFormat="1" applyFont="1" applyFill="1" applyBorder="1" applyAlignment="1">
      <alignment horizontal="left" vertical="top" indent="1"/>
    </xf>
    <xf numFmtId="49" fontId="7" fillId="2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vertical="top"/>
    </xf>
    <xf numFmtId="49" fontId="4" fillId="0" borderId="0" xfId="0" applyNumberFormat="1" applyFont="1"/>
    <xf numFmtId="0" fontId="5" fillId="0" borderId="3" xfId="0" applyFont="1" applyBorder="1" applyAlignment="1">
      <alignment horizontal="right" vertical="top"/>
    </xf>
    <xf numFmtId="0" fontId="5" fillId="0" borderId="4" xfId="0" applyFont="1" applyBorder="1" applyAlignment="1">
      <alignment horizontal="right" vertical="top"/>
    </xf>
    <xf numFmtId="0" fontId="5" fillId="0" borderId="5" xfId="0" applyFont="1" applyBorder="1" applyAlignment="1">
      <alignment horizontal="right" vertical="top"/>
    </xf>
    <xf numFmtId="2" fontId="4" fillId="0" borderId="2" xfId="0" applyNumberFormat="1" applyFont="1" applyBorder="1" applyAlignment="1">
      <alignment vertical="top"/>
    </xf>
    <xf numFmtId="4" fontId="4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top"/>
    </xf>
    <xf numFmtId="4" fontId="4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top" wrapText="1"/>
    </xf>
    <xf numFmtId="4" fontId="4" fillId="2" borderId="3" xfId="0" applyNumberFormat="1" applyFont="1" applyFill="1" applyBorder="1" applyAlignment="1">
      <alignment horizontal="center" vertical="center"/>
    </xf>
    <xf numFmtId="4" fontId="1" fillId="0" borderId="3" xfId="1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3" fillId="0" borderId="2" xfId="0" applyNumberFormat="1" applyFont="1" applyBorder="1" applyAlignment="1">
      <alignment vertical="top"/>
    </xf>
    <xf numFmtId="3" fontId="7" fillId="2" borderId="3" xfId="0" applyNumberFormat="1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5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11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right" vertical="top" indent="1"/>
    </xf>
    <xf numFmtId="0" fontId="5" fillId="0" borderId="5" xfId="0" applyFont="1" applyBorder="1" applyAlignment="1">
      <alignment horizontal="right" vertical="top" indent="1"/>
    </xf>
  </cellXfs>
  <cellStyles count="2">
    <cellStyle name="Normalny" xfId="0" builtinId="0"/>
    <cellStyle name="Normalny 2" xfId="1" xr:uid="{02136701-557A-484C-A9B9-844148E1C0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2B6CA-1C75-4ED5-B784-C4B3DBB0BE2D}">
  <sheetPr>
    <pageSetUpPr fitToPage="1"/>
  </sheetPr>
  <dimension ref="A2:H129"/>
  <sheetViews>
    <sheetView tabSelected="1" view="pageBreakPreview" zoomScale="130" zoomScaleNormal="190" zoomScaleSheetLayoutView="130" workbookViewId="0">
      <selection activeCell="D9" sqref="D9"/>
    </sheetView>
  </sheetViews>
  <sheetFormatPr defaultColWidth="9.140625" defaultRowHeight="15" x14ac:dyDescent="0.25"/>
  <cols>
    <col min="1" max="1" width="10.28515625" style="23" customWidth="1"/>
    <col min="2" max="2" width="22.5703125" style="6" customWidth="1"/>
    <col min="3" max="3" width="57.28515625" style="6" customWidth="1"/>
    <col min="4" max="4" width="7.5703125" style="13" customWidth="1"/>
    <col min="5" max="5" width="12.7109375" style="44" customWidth="1"/>
    <col min="6" max="6" width="9.140625" style="6"/>
    <col min="7" max="7" width="8.7109375" style="6" hidden="1" customWidth="1"/>
    <col min="8" max="8" width="0" style="6" hidden="1" customWidth="1"/>
    <col min="9" max="16384" width="9.140625" style="6"/>
  </cols>
  <sheetData>
    <row r="2" spans="1:8" ht="21" x14ac:dyDescent="0.25">
      <c r="A2" s="50" t="s">
        <v>141</v>
      </c>
      <c r="B2" s="51"/>
      <c r="C2" s="51"/>
      <c r="D2" s="51"/>
      <c r="E2" s="51"/>
    </row>
    <row r="3" spans="1:8" ht="29.25" customHeight="1" x14ac:dyDescent="0.25">
      <c r="A3" s="52" t="s">
        <v>175</v>
      </c>
      <c r="B3" s="52"/>
      <c r="C3" s="52"/>
      <c r="D3" s="52"/>
      <c r="E3" s="52"/>
    </row>
    <row r="5" spans="1:8" ht="30" x14ac:dyDescent="0.25">
      <c r="A5" s="19" t="s">
        <v>20</v>
      </c>
      <c r="B5" s="3" t="s">
        <v>21</v>
      </c>
      <c r="C5" s="3" t="s">
        <v>22</v>
      </c>
      <c r="D5" s="18" t="s">
        <v>73</v>
      </c>
      <c r="E5" s="42" t="s">
        <v>23</v>
      </c>
    </row>
    <row r="6" spans="1:8" x14ac:dyDescent="0.25">
      <c r="A6" s="26" t="s">
        <v>12</v>
      </c>
      <c r="B6" s="26">
        <v>2</v>
      </c>
      <c r="C6" s="26">
        <v>3</v>
      </c>
      <c r="D6" s="26">
        <v>4</v>
      </c>
      <c r="E6" s="47">
        <v>5</v>
      </c>
    </row>
    <row r="7" spans="1:8" x14ac:dyDescent="0.25">
      <c r="A7" s="25" t="s">
        <v>24</v>
      </c>
      <c r="B7" s="53" t="s">
        <v>25</v>
      </c>
      <c r="C7" s="54"/>
      <c r="D7" s="54"/>
      <c r="E7" s="54"/>
    </row>
    <row r="8" spans="1:8" ht="43.5" customHeight="1" x14ac:dyDescent="0.25">
      <c r="A8" s="20" t="s">
        <v>26</v>
      </c>
      <c r="B8" s="4" t="s">
        <v>131</v>
      </c>
      <c r="C8" s="49" t="s">
        <v>27</v>
      </c>
      <c r="D8" s="49"/>
      <c r="E8" s="49"/>
    </row>
    <row r="9" spans="1:8" ht="90" customHeight="1" x14ac:dyDescent="0.25">
      <c r="A9" s="20" t="s">
        <v>74</v>
      </c>
      <c r="B9" s="7" t="s">
        <v>125</v>
      </c>
      <c r="C9" s="7" t="s">
        <v>177</v>
      </c>
      <c r="D9" s="9" t="s">
        <v>127</v>
      </c>
      <c r="E9" s="48">
        <v>1</v>
      </c>
      <c r="G9" s="6" t="e">
        <f>#REF!*0.88</f>
        <v>#REF!</v>
      </c>
      <c r="H9" s="6" t="e">
        <f>G9*E9</f>
        <v>#REF!</v>
      </c>
    </row>
    <row r="10" spans="1:8" x14ac:dyDescent="0.25">
      <c r="A10" s="21"/>
      <c r="B10" s="7"/>
      <c r="C10" s="7" t="s">
        <v>130</v>
      </c>
      <c r="D10" s="16"/>
      <c r="E10" s="38"/>
    </row>
    <row r="11" spans="1:8" ht="30" x14ac:dyDescent="0.25">
      <c r="A11" s="20" t="s">
        <v>75</v>
      </c>
      <c r="B11" s="7" t="s">
        <v>125</v>
      </c>
      <c r="C11" s="7" t="s">
        <v>126</v>
      </c>
      <c r="D11" s="9" t="s">
        <v>127</v>
      </c>
      <c r="E11" s="48">
        <v>1</v>
      </c>
      <c r="G11" s="6" t="e">
        <f>#REF!*0.88</f>
        <v>#REF!</v>
      </c>
      <c r="H11" s="6" t="e">
        <f t="shared" ref="H11:H17" si="0">G11*E11</f>
        <v>#REF!</v>
      </c>
    </row>
    <row r="12" spans="1:8" x14ac:dyDescent="0.25">
      <c r="A12" s="21"/>
      <c r="B12" s="7"/>
      <c r="C12" s="7" t="s">
        <v>130</v>
      </c>
      <c r="D12" s="16"/>
      <c r="E12" s="38"/>
      <c r="G12" s="6" t="e">
        <f>#REF!*0.88</f>
        <v>#REF!</v>
      </c>
      <c r="H12" s="6" t="e">
        <f t="shared" si="0"/>
        <v>#REF!</v>
      </c>
    </row>
    <row r="13" spans="1:8" ht="45" x14ac:dyDescent="0.25">
      <c r="A13" s="21" t="s">
        <v>128</v>
      </c>
      <c r="B13" s="7"/>
      <c r="C13" s="7" t="s">
        <v>176</v>
      </c>
      <c r="D13" s="16" t="s">
        <v>54</v>
      </c>
      <c r="E13" s="38">
        <v>4</v>
      </c>
      <c r="G13" s="6" t="e">
        <f>#REF!*0.88</f>
        <v>#REF!</v>
      </c>
      <c r="H13" s="6" t="e">
        <f t="shared" si="0"/>
        <v>#REF!</v>
      </c>
    </row>
    <row r="14" spans="1:8" x14ac:dyDescent="0.25">
      <c r="A14" s="21"/>
      <c r="B14" s="7"/>
      <c r="C14" s="7" t="s">
        <v>113</v>
      </c>
      <c r="D14" s="16"/>
      <c r="E14" s="38"/>
      <c r="G14" s="6" t="e">
        <f>#REF!*0.88</f>
        <v>#REF!</v>
      </c>
      <c r="H14" s="6" t="e">
        <f t="shared" si="0"/>
        <v>#REF!</v>
      </c>
    </row>
    <row r="15" spans="1:8" ht="30" x14ac:dyDescent="0.25">
      <c r="A15" s="21" t="s">
        <v>129</v>
      </c>
      <c r="B15" s="8"/>
      <c r="C15" s="7" t="s">
        <v>17</v>
      </c>
      <c r="D15" s="9" t="s">
        <v>18</v>
      </c>
      <c r="E15" s="38">
        <v>0.222</v>
      </c>
      <c r="G15" s="6" t="e">
        <f>#REF!*0.88</f>
        <v>#REF!</v>
      </c>
      <c r="H15" s="6" t="e">
        <f t="shared" si="0"/>
        <v>#REF!</v>
      </c>
    </row>
    <row r="16" spans="1:8" x14ac:dyDescent="0.25">
      <c r="A16" s="21"/>
      <c r="B16" s="8"/>
      <c r="C16" s="7" t="s">
        <v>114</v>
      </c>
      <c r="D16" s="9"/>
      <c r="E16" s="38"/>
      <c r="G16" s="6" t="e">
        <f>#REF!*0.88</f>
        <v>#REF!</v>
      </c>
      <c r="H16" s="6" t="e">
        <f t="shared" si="0"/>
        <v>#REF!</v>
      </c>
    </row>
    <row r="17" spans="1:8" ht="31.5" customHeight="1" x14ac:dyDescent="0.25">
      <c r="A17" s="21" t="s">
        <v>132</v>
      </c>
      <c r="B17" s="8" t="s">
        <v>133</v>
      </c>
      <c r="C17" s="7" t="s">
        <v>134</v>
      </c>
      <c r="D17" s="15" t="s">
        <v>59</v>
      </c>
      <c r="E17" s="38">
        <v>850</v>
      </c>
      <c r="G17" s="6" t="e">
        <f>#REF!*0.88</f>
        <v>#REF!</v>
      </c>
      <c r="H17" s="6" t="e">
        <f t="shared" si="0"/>
        <v>#REF!</v>
      </c>
    </row>
    <row r="18" spans="1:8" x14ac:dyDescent="0.25">
      <c r="A18" s="21"/>
      <c r="B18" s="8"/>
      <c r="C18" s="7" t="s">
        <v>161</v>
      </c>
      <c r="D18" s="9"/>
      <c r="E18" s="38"/>
    </row>
    <row r="19" spans="1:8" hidden="1" x14ac:dyDescent="0.25">
      <c r="A19" s="55" t="s">
        <v>19</v>
      </c>
      <c r="B19" s="55"/>
      <c r="C19" s="55"/>
      <c r="D19" s="55"/>
      <c r="E19" s="55"/>
      <c r="H19" s="14" t="e">
        <f>H13+H15+H17+H11+H9</f>
        <v>#REF!</v>
      </c>
    </row>
    <row r="20" spans="1:8" ht="33.75" customHeight="1" x14ac:dyDescent="0.25">
      <c r="A20" s="21" t="s">
        <v>158</v>
      </c>
      <c r="B20" s="34"/>
      <c r="C20" s="11" t="s">
        <v>162</v>
      </c>
      <c r="D20" s="15" t="s">
        <v>59</v>
      </c>
      <c r="E20" s="38">
        <v>35</v>
      </c>
      <c r="H20" s="37"/>
    </row>
    <row r="21" spans="1:8" ht="14.25" customHeight="1" x14ac:dyDescent="0.25">
      <c r="A21" s="21"/>
      <c r="B21" s="34"/>
      <c r="C21" s="7" t="s">
        <v>161</v>
      </c>
      <c r="D21" s="34"/>
      <c r="E21" s="39"/>
      <c r="H21" s="37"/>
    </row>
    <row r="22" spans="1:8" ht="45.75" customHeight="1" x14ac:dyDescent="0.25">
      <c r="A22" s="21" t="s">
        <v>159</v>
      </c>
      <c r="B22" s="34"/>
      <c r="C22" s="11" t="s">
        <v>157</v>
      </c>
      <c r="D22" s="10" t="s">
        <v>155</v>
      </c>
      <c r="E22" s="48">
        <v>1</v>
      </c>
      <c r="H22" s="37"/>
    </row>
    <row r="23" spans="1:8" ht="15" customHeight="1" x14ac:dyDescent="0.25">
      <c r="A23" s="34"/>
      <c r="B23" s="34"/>
      <c r="C23" s="5" t="s">
        <v>147</v>
      </c>
      <c r="D23" s="34"/>
      <c r="E23" s="39"/>
      <c r="H23" s="37"/>
    </row>
    <row r="24" spans="1:8" ht="45" customHeight="1" x14ac:dyDescent="0.25">
      <c r="A24" s="21" t="s">
        <v>160</v>
      </c>
      <c r="B24" s="35"/>
      <c r="C24" s="11" t="s">
        <v>156</v>
      </c>
      <c r="D24" s="10" t="s">
        <v>155</v>
      </c>
      <c r="E24" s="48">
        <v>1</v>
      </c>
      <c r="H24" s="37"/>
    </row>
    <row r="25" spans="1:8" ht="15" customHeight="1" x14ac:dyDescent="0.25">
      <c r="A25" s="34"/>
      <c r="B25" s="35"/>
      <c r="C25" s="5" t="s">
        <v>147</v>
      </c>
      <c r="D25" s="36"/>
      <c r="E25" s="39"/>
      <c r="H25" s="37"/>
    </row>
    <row r="26" spans="1:8" x14ac:dyDescent="0.25">
      <c r="A26" s="25" t="s">
        <v>55</v>
      </c>
      <c r="B26" s="53" t="s">
        <v>56</v>
      </c>
      <c r="C26" s="54"/>
      <c r="D26" s="54"/>
      <c r="E26" s="54"/>
    </row>
    <row r="27" spans="1:8" ht="30" customHeight="1" x14ac:dyDescent="0.25">
      <c r="A27" s="20" t="s">
        <v>57</v>
      </c>
      <c r="B27" s="4" t="s">
        <v>14</v>
      </c>
      <c r="C27" s="7" t="s">
        <v>58</v>
      </c>
      <c r="D27" s="15"/>
      <c r="E27" s="40"/>
      <c r="H27" s="6">
        <f t="shared" ref="H27:H58" si="1">G27*E27</f>
        <v>0</v>
      </c>
    </row>
    <row r="28" spans="1:8" ht="17.25" x14ac:dyDescent="0.25">
      <c r="A28" s="21" t="s">
        <v>76</v>
      </c>
      <c r="B28" s="8"/>
      <c r="C28" s="7" t="s">
        <v>145</v>
      </c>
      <c r="D28" s="15" t="s">
        <v>59</v>
      </c>
      <c r="E28" s="40">
        <v>48</v>
      </c>
      <c r="G28" s="6" t="e">
        <f>#REF!*0.88</f>
        <v>#REF!</v>
      </c>
      <c r="H28" s="6" t="e">
        <f t="shared" si="1"/>
        <v>#REF!</v>
      </c>
    </row>
    <row r="29" spans="1:8" x14ac:dyDescent="0.25">
      <c r="A29" s="21"/>
      <c r="B29" s="8"/>
      <c r="C29" s="7" t="s">
        <v>115</v>
      </c>
      <c r="D29" s="15"/>
      <c r="E29" s="40"/>
      <c r="G29" s="6" t="e">
        <f>#REF!*0.88</f>
        <v>#REF!</v>
      </c>
      <c r="H29" s="6" t="e">
        <f t="shared" si="1"/>
        <v>#REF!</v>
      </c>
    </row>
    <row r="30" spans="1:8" ht="45" x14ac:dyDescent="0.25">
      <c r="A30" s="21" t="s">
        <v>77</v>
      </c>
      <c r="B30" s="7"/>
      <c r="C30" s="7" t="s">
        <v>150</v>
      </c>
      <c r="D30" s="15" t="s">
        <v>59</v>
      </c>
      <c r="E30" s="40">
        <v>48</v>
      </c>
      <c r="G30" s="6" t="e">
        <f>#REF!*0.88</f>
        <v>#REF!</v>
      </c>
      <c r="H30" s="6" t="e">
        <f t="shared" si="1"/>
        <v>#REF!</v>
      </c>
    </row>
    <row r="31" spans="1:8" x14ac:dyDescent="0.25">
      <c r="A31" s="21"/>
      <c r="B31" s="8"/>
      <c r="C31" s="7" t="s">
        <v>115</v>
      </c>
      <c r="D31" s="15"/>
      <c r="E31" s="40"/>
      <c r="G31" s="6" t="e">
        <f>#REF!*0.88</f>
        <v>#REF!</v>
      </c>
      <c r="H31" s="6" t="e">
        <f t="shared" si="1"/>
        <v>#REF!</v>
      </c>
    </row>
    <row r="32" spans="1:8" ht="42.75" customHeight="1" x14ac:dyDescent="0.25">
      <c r="A32" s="21" t="s">
        <v>78</v>
      </c>
      <c r="B32" s="7"/>
      <c r="C32" s="7" t="s">
        <v>151</v>
      </c>
      <c r="D32" s="17" t="s">
        <v>59</v>
      </c>
      <c r="E32" s="40">
        <v>48</v>
      </c>
      <c r="G32" s="6" t="e">
        <f>#REF!*0.88</f>
        <v>#REF!</v>
      </c>
      <c r="H32" s="6" t="e">
        <f t="shared" si="1"/>
        <v>#REF!</v>
      </c>
    </row>
    <row r="33" spans="1:8" x14ac:dyDescent="0.25">
      <c r="A33" s="21"/>
      <c r="B33" s="8"/>
      <c r="C33" s="7" t="s">
        <v>115</v>
      </c>
      <c r="D33" s="15"/>
      <c r="E33" s="40"/>
      <c r="G33" s="6" t="e">
        <f>#REF!*0.88</f>
        <v>#REF!</v>
      </c>
      <c r="H33" s="6" t="e">
        <f t="shared" si="1"/>
        <v>#REF!</v>
      </c>
    </row>
    <row r="34" spans="1:8" ht="31.5" customHeight="1" x14ac:dyDescent="0.25">
      <c r="A34" s="21" t="s">
        <v>79</v>
      </c>
      <c r="B34" s="8"/>
      <c r="C34" s="7" t="s">
        <v>154</v>
      </c>
      <c r="D34" s="15" t="s">
        <v>59</v>
      </c>
      <c r="E34" s="40">
        <v>48</v>
      </c>
      <c r="G34" s="6" t="e">
        <f>#REF!*0.88</f>
        <v>#REF!</v>
      </c>
      <c r="H34" s="6" t="e">
        <f t="shared" si="1"/>
        <v>#REF!</v>
      </c>
    </row>
    <row r="35" spans="1:8" x14ac:dyDescent="0.25">
      <c r="A35" s="21"/>
      <c r="B35" s="8"/>
      <c r="C35" s="7" t="s">
        <v>115</v>
      </c>
      <c r="D35" s="15"/>
      <c r="E35" s="40"/>
      <c r="G35" s="6" t="e">
        <f>#REF!*0.88</f>
        <v>#REF!</v>
      </c>
      <c r="H35" s="6" t="e">
        <f t="shared" si="1"/>
        <v>#REF!</v>
      </c>
    </row>
    <row r="36" spans="1:8" ht="30" x14ac:dyDescent="0.25">
      <c r="A36" s="21" t="s">
        <v>80</v>
      </c>
      <c r="B36" s="8"/>
      <c r="C36" s="7" t="s">
        <v>153</v>
      </c>
      <c r="D36" s="15" t="s">
        <v>59</v>
      </c>
      <c r="E36" s="40">
        <v>48</v>
      </c>
      <c r="G36" s="6" t="e">
        <f>#REF!*0.88</f>
        <v>#REF!</v>
      </c>
      <c r="H36" s="6" t="e">
        <f t="shared" si="1"/>
        <v>#REF!</v>
      </c>
    </row>
    <row r="37" spans="1:8" x14ac:dyDescent="0.25">
      <c r="A37" s="21"/>
      <c r="B37" s="8"/>
      <c r="C37" s="7" t="s">
        <v>115</v>
      </c>
      <c r="D37" s="15"/>
      <c r="E37" s="40"/>
      <c r="G37" s="6" t="e">
        <f>#REF!*0.88</f>
        <v>#REF!</v>
      </c>
      <c r="H37" s="6" t="e">
        <f t="shared" si="1"/>
        <v>#REF!</v>
      </c>
    </row>
    <row r="38" spans="1:8" ht="30" x14ac:dyDescent="0.25">
      <c r="A38" s="21" t="s">
        <v>81</v>
      </c>
      <c r="B38" s="8"/>
      <c r="C38" s="7" t="s">
        <v>152</v>
      </c>
      <c r="D38" s="15" t="s">
        <v>59</v>
      </c>
      <c r="E38" s="40">
        <v>48</v>
      </c>
      <c r="G38" s="6" t="e">
        <f>#REF!*0.88</f>
        <v>#REF!</v>
      </c>
      <c r="H38" s="6" t="e">
        <f t="shared" si="1"/>
        <v>#REF!</v>
      </c>
    </row>
    <row r="39" spans="1:8" x14ac:dyDescent="0.25">
      <c r="A39" s="21"/>
      <c r="B39" s="8"/>
      <c r="C39" s="7" t="s">
        <v>115</v>
      </c>
      <c r="D39" s="15"/>
      <c r="E39" s="40"/>
      <c r="G39" s="6" t="e">
        <f>#REF!*0.88</f>
        <v>#REF!</v>
      </c>
      <c r="H39" s="6" t="e">
        <f t="shared" si="1"/>
        <v>#REF!</v>
      </c>
    </row>
    <row r="40" spans="1:8" ht="30" x14ac:dyDescent="0.25">
      <c r="A40" s="21" t="s">
        <v>82</v>
      </c>
      <c r="B40" s="8"/>
      <c r="C40" s="7" t="s">
        <v>35</v>
      </c>
      <c r="D40" s="15" t="s">
        <v>59</v>
      </c>
      <c r="E40" s="40">
        <v>48</v>
      </c>
      <c r="G40" s="6" t="e">
        <f>#REF!*0.88</f>
        <v>#REF!</v>
      </c>
      <c r="H40" s="6" t="e">
        <f t="shared" si="1"/>
        <v>#REF!</v>
      </c>
    </row>
    <row r="41" spans="1:8" x14ac:dyDescent="0.25">
      <c r="A41" s="21"/>
      <c r="B41" s="8"/>
      <c r="C41" s="7" t="s">
        <v>115</v>
      </c>
      <c r="D41" s="15"/>
      <c r="E41" s="40"/>
      <c r="G41" s="6" t="e">
        <f>#REF!*0.88</f>
        <v>#REF!</v>
      </c>
      <c r="H41" s="6" t="e">
        <f t="shared" si="1"/>
        <v>#REF!</v>
      </c>
    </row>
    <row r="42" spans="1:8" ht="30" customHeight="1" x14ac:dyDescent="0.25">
      <c r="A42" s="21" t="s">
        <v>171</v>
      </c>
      <c r="B42" s="8"/>
      <c r="C42" s="24" t="s">
        <v>169</v>
      </c>
      <c r="D42" s="15" t="s">
        <v>41</v>
      </c>
      <c r="E42" s="40">
        <v>25</v>
      </c>
    </row>
    <row r="43" spans="1:8" x14ac:dyDescent="0.25">
      <c r="A43" s="21"/>
      <c r="B43" s="8"/>
      <c r="C43" s="7" t="s">
        <v>174</v>
      </c>
      <c r="D43" s="15"/>
      <c r="E43" s="40"/>
    </row>
    <row r="44" spans="1:8" ht="29.25" customHeight="1" x14ac:dyDescent="0.25">
      <c r="A44" s="20" t="s">
        <v>60</v>
      </c>
      <c r="B44" s="4" t="s">
        <v>14</v>
      </c>
      <c r="C44" s="49" t="s">
        <v>61</v>
      </c>
      <c r="D44" s="49"/>
      <c r="E44" s="49"/>
      <c r="G44" s="6" t="e">
        <f>#REF!*0.88</f>
        <v>#REF!</v>
      </c>
      <c r="H44" s="6" t="e">
        <f t="shared" si="1"/>
        <v>#REF!</v>
      </c>
    </row>
    <row r="45" spans="1:8" ht="17.25" x14ac:dyDescent="0.25">
      <c r="A45" s="21" t="s">
        <v>83</v>
      </c>
      <c r="B45" s="8"/>
      <c r="C45" s="8" t="s">
        <v>36</v>
      </c>
      <c r="D45" s="10" t="s">
        <v>59</v>
      </c>
      <c r="E45" s="38">
        <v>463.3</v>
      </c>
      <c r="G45" s="6" t="e">
        <f>#REF!*0.88</f>
        <v>#REF!</v>
      </c>
      <c r="H45" s="6" t="e">
        <f t="shared" si="1"/>
        <v>#REF!</v>
      </c>
    </row>
    <row r="46" spans="1:8" x14ac:dyDescent="0.25">
      <c r="A46" s="21"/>
      <c r="B46" s="7"/>
      <c r="C46" s="7" t="s">
        <v>28</v>
      </c>
      <c r="D46" s="10"/>
      <c r="E46" s="38"/>
      <c r="G46" s="6" t="e">
        <f>#REF!*0.88</f>
        <v>#REF!</v>
      </c>
      <c r="H46" s="6" t="e">
        <f t="shared" si="1"/>
        <v>#REF!</v>
      </c>
    </row>
    <row r="47" spans="1:8" ht="34.5" customHeight="1" x14ac:dyDescent="0.25">
      <c r="A47" s="21" t="s">
        <v>84</v>
      </c>
      <c r="B47" s="7"/>
      <c r="C47" s="7" t="s">
        <v>37</v>
      </c>
      <c r="D47" s="10" t="s">
        <v>59</v>
      </c>
      <c r="E47" s="38">
        <v>463.3</v>
      </c>
      <c r="G47" s="6" t="e">
        <f>#REF!*0.88</f>
        <v>#REF!</v>
      </c>
      <c r="H47" s="6" t="e">
        <f t="shared" si="1"/>
        <v>#REF!</v>
      </c>
    </row>
    <row r="48" spans="1:8" x14ac:dyDescent="0.25">
      <c r="A48" s="21"/>
      <c r="B48" s="7"/>
      <c r="C48" s="7" t="s">
        <v>116</v>
      </c>
      <c r="D48" s="10"/>
      <c r="E48" s="38"/>
      <c r="G48" s="6" t="e">
        <f>#REF!*0.88</f>
        <v>#REF!</v>
      </c>
      <c r="H48" s="6" t="e">
        <f t="shared" si="1"/>
        <v>#REF!</v>
      </c>
    </row>
    <row r="49" spans="1:8" ht="45" x14ac:dyDescent="0.25">
      <c r="A49" s="21" t="s">
        <v>85</v>
      </c>
      <c r="B49" s="8"/>
      <c r="C49" s="7" t="s">
        <v>0</v>
      </c>
      <c r="D49" s="10" t="s">
        <v>59</v>
      </c>
      <c r="E49" s="38">
        <v>463.3</v>
      </c>
      <c r="G49" s="6" t="e">
        <f>#REF!*0.88</f>
        <v>#REF!</v>
      </c>
      <c r="H49" s="6" t="e">
        <f t="shared" si="1"/>
        <v>#REF!</v>
      </c>
    </row>
    <row r="50" spans="1:8" x14ac:dyDescent="0.25">
      <c r="A50" s="21"/>
      <c r="B50" s="7"/>
      <c r="C50" s="7" t="s">
        <v>166</v>
      </c>
      <c r="D50" s="10"/>
      <c r="E50" s="38"/>
      <c r="G50" s="6" t="e">
        <f>#REF!*0.88</f>
        <v>#REF!</v>
      </c>
      <c r="H50" s="6" t="e">
        <f t="shared" si="1"/>
        <v>#REF!</v>
      </c>
    </row>
    <row r="51" spans="1:8" ht="30" x14ac:dyDescent="0.25">
      <c r="A51" s="21" t="s">
        <v>86</v>
      </c>
      <c r="B51" s="8"/>
      <c r="C51" s="7" t="s">
        <v>38</v>
      </c>
      <c r="D51" s="10" t="s">
        <v>59</v>
      </c>
      <c r="E51" s="38">
        <v>369</v>
      </c>
      <c r="G51" s="6" t="e">
        <f>#REF!*0.88</f>
        <v>#REF!</v>
      </c>
      <c r="H51" s="6" t="e">
        <f t="shared" si="1"/>
        <v>#REF!</v>
      </c>
    </row>
    <row r="52" spans="1:8" x14ac:dyDescent="0.25">
      <c r="A52" s="21"/>
      <c r="B52" s="7"/>
      <c r="C52" s="7" t="s">
        <v>166</v>
      </c>
      <c r="D52" s="10"/>
      <c r="E52" s="38"/>
      <c r="G52" s="6" t="e">
        <f>#REF!*0.88</f>
        <v>#REF!</v>
      </c>
      <c r="H52" s="6" t="e">
        <f t="shared" si="1"/>
        <v>#REF!</v>
      </c>
    </row>
    <row r="53" spans="1:8" ht="21" customHeight="1" x14ac:dyDescent="0.25">
      <c r="A53" s="21" t="s">
        <v>87</v>
      </c>
      <c r="B53" s="8"/>
      <c r="C53" s="7" t="s">
        <v>39</v>
      </c>
      <c r="D53" s="10" t="s">
        <v>59</v>
      </c>
      <c r="E53" s="38">
        <v>369</v>
      </c>
      <c r="G53" s="6" t="e">
        <f>#REF!*0.88</f>
        <v>#REF!</v>
      </c>
      <c r="H53" s="6" t="e">
        <f t="shared" si="1"/>
        <v>#REF!</v>
      </c>
    </row>
    <row r="54" spans="1:8" x14ac:dyDescent="0.25">
      <c r="A54" s="21"/>
      <c r="B54" s="7"/>
      <c r="C54" s="7" t="s">
        <v>166</v>
      </c>
      <c r="D54" s="10"/>
      <c r="E54" s="38"/>
      <c r="G54" s="6" t="e">
        <f>#REF!*0.88</f>
        <v>#REF!</v>
      </c>
      <c r="H54" s="6" t="e">
        <f t="shared" si="1"/>
        <v>#REF!</v>
      </c>
    </row>
    <row r="55" spans="1:8" x14ac:dyDescent="0.25">
      <c r="A55" s="21" t="s">
        <v>88</v>
      </c>
      <c r="B55" s="7"/>
      <c r="C55" s="8" t="s">
        <v>40</v>
      </c>
      <c r="D55" s="10" t="s">
        <v>41</v>
      </c>
      <c r="E55" s="38">
        <v>410</v>
      </c>
      <c r="G55" s="6" t="e">
        <f>#REF!*0.88</f>
        <v>#REF!</v>
      </c>
      <c r="H55" s="6" t="e">
        <f t="shared" si="1"/>
        <v>#REF!</v>
      </c>
    </row>
    <row r="56" spans="1:8" x14ac:dyDescent="0.25">
      <c r="A56" s="21"/>
      <c r="B56" s="7"/>
      <c r="C56" s="7" t="s">
        <v>167</v>
      </c>
      <c r="D56" s="10"/>
      <c r="E56" s="38"/>
      <c r="G56" s="6" t="e">
        <f>#REF!*0.88</f>
        <v>#REF!</v>
      </c>
      <c r="H56" s="6" t="e">
        <f t="shared" si="1"/>
        <v>#REF!</v>
      </c>
    </row>
    <row r="57" spans="1:8" ht="30" x14ac:dyDescent="0.25">
      <c r="A57" s="21" t="s">
        <v>89</v>
      </c>
      <c r="B57" s="11"/>
      <c r="C57" s="8" t="s">
        <v>168</v>
      </c>
      <c r="D57" s="10" t="s">
        <v>41</v>
      </c>
      <c r="E57" s="38">
        <v>410</v>
      </c>
      <c r="G57" s="6" t="e">
        <f>#REF!*0.88</f>
        <v>#REF!</v>
      </c>
      <c r="H57" s="6" t="e">
        <f t="shared" si="1"/>
        <v>#REF!</v>
      </c>
    </row>
    <row r="58" spans="1:8" x14ac:dyDescent="0.25">
      <c r="A58" s="21"/>
      <c r="B58" s="7"/>
      <c r="C58" s="7" t="s">
        <v>167</v>
      </c>
      <c r="D58" s="10"/>
      <c r="E58" s="38"/>
      <c r="G58" s="6" t="e">
        <f>#REF!*0.88</f>
        <v>#REF!</v>
      </c>
      <c r="H58" s="6" t="e">
        <f t="shared" si="1"/>
        <v>#REF!</v>
      </c>
    </row>
    <row r="59" spans="1:8" ht="32.25" customHeight="1" x14ac:dyDescent="0.25">
      <c r="A59" s="20" t="s">
        <v>62</v>
      </c>
      <c r="B59" s="4" t="s">
        <v>14</v>
      </c>
      <c r="C59" s="49" t="s">
        <v>63</v>
      </c>
      <c r="D59" s="49"/>
      <c r="E59" s="49"/>
      <c r="G59" s="6" t="e">
        <f>#REF!*0.88</f>
        <v>#REF!</v>
      </c>
      <c r="H59" s="6" t="e">
        <f t="shared" ref="H59:H90" si="2">G59*E59</f>
        <v>#REF!</v>
      </c>
    </row>
    <row r="60" spans="1:8" ht="17.25" x14ac:dyDescent="0.25">
      <c r="A60" s="21" t="s">
        <v>90</v>
      </c>
      <c r="B60" s="8"/>
      <c r="C60" s="8" t="s">
        <v>146</v>
      </c>
      <c r="D60" s="10" t="s">
        <v>59</v>
      </c>
      <c r="E60" s="38">
        <v>145</v>
      </c>
      <c r="G60" s="6" t="e">
        <f>#REF!*0.88</f>
        <v>#REF!</v>
      </c>
      <c r="H60" s="6" t="e">
        <f t="shared" si="2"/>
        <v>#REF!</v>
      </c>
    </row>
    <row r="61" spans="1:8" x14ac:dyDescent="0.25">
      <c r="A61" s="21"/>
      <c r="B61" s="8"/>
      <c r="C61" s="8" t="s">
        <v>29</v>
      </c>
      <c r="D61" s="10"/>
      <c r="E61" s="38"/>
      <c r="G61" s="6" t="e">
        <f>#REF!*0.88</f>
        <v>#REF!</v>
      </c>
      <c r="H61" s="6" t="e">
        <f t="shared" si="2"/>
        <v>#REF!</v>
      </c>
    </row>
    <row r="62" spans="1:8" ht="45" x14ac:dyDescent="0.25">
      <c r="A62" s="21" t="s">
        <v>91</v>
      </c>
      <c r="B62" s="7"/>
      <c r="C62" s="7" t="s">
        <v>30</v>
      </c>
      <c r="D62" s="10" t="s">
        <v>59</v>
      </c>
      <c r="E62" s="38">
        <v>145</v>
      </c>
      <c r="G62" s="6" t="e">
        <f>#REF!*0.88</f>
        <v>#REF!</v>
      </c>
      <c r="H62" s="6" t="e">
        <f t="shared" si="2"/>
        <v>#REF!</v>
      </c>
    </row>
    <row r="63" spans="1:8" x14ac:dyDescent="0.25">
      <c r="A63" s="21"/>
      <c r="B63" s="8"/>
      <c r="C63" s="8" t="s">
        <v>117</v>
      </c>
      <c r="D63" s="10"/>
      <c r="E63" s="38"/>
      <c r="G63" s="6" t="e">
        <f>#REF!*0.88</f>
        <v>#REF!</v>
      </c>
      <c r="H63" s="6" t="e">
        <f t="shared" si="2"/>
        <v>#REF!</v>
      </c>
    </row>
    <row r="64" spans="1:8" ht="61.5" customHeight="1" x14ac:dyDescent="0.25">
      <c r="A64" s="21" t="s">
        <v>92</v>
      </c>
      <c r="B64" s="7"/>
      <c r="C64" s="7" t="s">
        <v>42</v>
      </c>
      <c r="D64" s="10" t="s">
        <v>59</v>
      </c>
      <c r="E64" s="38">
        <v>145</v>
      </c>
      <c r="G64" s="6" t="e">
        <f>#REF!*0.88</f>
        <v>#REF!</v>
      </c>
      <c r="H64" s="6" t="e">
        <f t="shared" si="2"/>
        <v>#REF!</v>
      </c>
    </row>
    <row r="65" spans="1:8" x14ac:dyDescent="0.25">
      <c r="A65" s="21"/>
      <c r="B65" s="8"/>
      <c r="C65" s="8" t="s">
        <v>117</v>
      </c>
      <c r="D65" s="10"/>
      <c r="E65" s="38"/>
      <c r="G65" s="6" t="e">
        <f>#REF!*0.88</f>
        <v>#REF!</v>
      </c>
      <c r="H65" s="6" t="e">
        <f t="shared" si="2"/>
        <v>#REF!</v>
      </c>
    </row>
    <row r="66" spans="1:8" ht="45" x14ac:dyDescent="0.25">
      <c r="A66" s="21" t="s">
        <v>93</v>
      </c>
      <c r="B66" s="8"/>
      <c r="C66" s="7" t="s">
        <v>1</v>
      </c>
      <c r="D66" s="10" t="s">
        <v>59</v>
      </c>
      <c r="E66" s="38">
        <v>145</v>
      </c>
      <c r="G66" s="6" t="e">
        <f>#REF!*0.88</f>
        <v>#REF!</v>
      </c>
      <c r="H66" s="6" t="e">
        <f t="shared" si="2"/>
        <v>#REF!</v>
      </c>
    </row>
    <row r="67" spans="1:8" x14ac:dyDescent="0.25">
      <c r="A67" s="21"/>
      <c r="B67" s="8"/>
      <c r="C67" s="8" t="s">
        <v>117</v>
      </c>
      <c r="D67" s="10"/>
      <c r="E67" s="38"/>
      <c r="G67" s="6" t="e">
        <f>#REF!*0.88</f>
        <v>#REF!</v>
      </c>
      <c r="H67" s="6" t="e">
        <f t="shared" si="2"/>
        <v>#REF!</v>
      </c>
    </row>
    <row r="68" spans="1:8" ht="30" x14ac:dyDescent="0.25">
      <c r="A68" s="21" t="s">
        <v>94</v>
      </c>
      <c r="B68" s="8"/>
      <c r="C68" s="7" t="s">
        <v>43</v>
      </c>
      <c r="D68" s="10" t="s">
        <v>59</v>
      </c>
      <c r="E68" s="38">
        <v>145</v>
      </c>
      <c r="G68" s="6" t="e">
        <f>#REF!*0.88</f>
        <v>#REF!</v>
      </c>
      <c r="H68" s="6" t="e">
        <f t="shared" si="2"/>
        <v>#REF!</v>
      </c>
    </row>
    <row r="69" spans="1:8" x14ac:dyDescent="0.25">
      <c r="A69" s="21"/>
      <c r="B69" s="8"/>
      <c r="C69" s="8" t="s">
        <v>117</v>
      </c>
      <c r="D69" s="10"/>
      <c r="E69" s="38"/>
      <c r="G69" s="6" t="e">
        <f>#REF!*0.88</f>
        <v>#REF!</v>
      </c>
      <c r="H69" s="6" t="e">
        <f t="shared" si="2"/>
        <v>#REF!</v>
      </c>
    </row>
    <row r="70" spans="1:8" ht="18.75" customHeight="1" x14ac:dyDescent="0.25">
      <c r="A70" s="21" t="s">
        <v>95</v>
      </c>
      <c r="B70" s="8"/>
      <c r="C70" s="7" t="s">
        <v>39</v>
      </c>
      <c r="D70" s="10" t="s">
        <v>59</v>
      </c>
      <c r="E70" s="38">
        <v>145</v>
      </c>
      <c r="G70" s="6" t="e">
        <f>#REF!*0.88</f>
        <v>#REF!</v>
      </c>
      <c r="H70" s="6" t="e">
        <f t="shared" si="2"/>
        <v>#REF!</v>
      </c>
    </row>
    <row r="71" spans="1:8" x14ac:dyDescent="0.25">
      <c r="A71" s="21"/>
      <c r="B71" s="8"/>
      <c r="C71" s="8" t="s">
        <v>117</v>
      </c>
      <c r="D71" s="10"/>
      <c r="E71" s="38"/>
      <c r="G71" s="6" t="e">
        <f>#REF!*0.88</f>
        <v>#REF!</v>
      </c>
      <c r="H71" s="6" t="e">
        <f t="shared" si="2"/>
        <v>#REF!</v>
      </c>
    </row>
    <row r="72" spans="1:8" x14ac:dyDescent="0.25">
      <c r="A72" s="21" t="s">
        <v>96</v>
      </c>
      <c r="B72" s="7"/>
      <c r="C72" s="8" t="s">
        <v>44</v>
      </c>
      <c r="D72" s="10" t="s">
        <v>41</v>
      </c>
      <c r="E72" s="38">
        <v>103</v>
      </c>
      <c r="G72" s="6" t="e">
        <f>#REF!*0.88</f>
        <v>#REF!</v>
      </c>
      <c r="H72" s="6" t="e">
        <f t="shared" si="2"/>
        <v>#REF!</v>
      </c>
    </row>
    <row r="73" spans="1:8" x14ac:dyDescent="0.25">
      <c r="A73" s="21"/>
      <c r="B73" s="7"/>
      <c r="C73" s="8" t="s">
        <v>32</v>
      </c>
      <c r="D73" s="10"/>
      <c r="E73" s="38"/>
      <c r="G73" s="6" t="e">
        <f>#REF!*0.88</f>
        <v>#REF!</v>
      </c>
      <c r="H73" s="6" t="e">
        <f t="shared" si="2"/>
        <v>#REF!</v>
      </c>
    </row>
    <row r="74" spans="1:8" ht="30" x14ac:dyDescent="0.25">
      <c r="A74" s="21" t="s">
        <v>97</v>
      </c>
      <c r="B74" s="7"/>
      <c r="C74" s="7" t="s">
        <v>170</v>
      </c>
      <c r="D74" s="10" t="s">
        <v>41</v>
      </c>
      <c r="E74" s="38">
        <v>47</v>
      </c>
      <c r="G74" s="6" t="e">
        <f>#REF!*0.88</f>
        <v>#REF!</v>
      </c>
      <c r="H74" s="6" t="e">
        <f t="shared" si="2"/>
        <v>#REF!</v>
      </c>
    </row>
    <row r="75" spans="1:8" x14ac:dyDescent="0.25">
      <c r="A75" s="21"/>
      <c r="B75" s="7"/>
      <c r="C75" s="7" t="s">
        <v>33</v>
      </c>
      <c r="D75" s="10"/>
      <c r="E75" s="38"/>
      <c r="G75" s="6" t="e">
        <f>#REF!*0.88</f>
        <v>#REF!</v>
      </c>
      <c r="H75" s="6" t="e">
        <f t="shared" si="2"/>
        <v>#REF!</v>
      </c>
    </row>
    <row r="76" spans="1:8" ht="30" x14ac:dyDescent="0.25">
      <c r="A76" s="21" t="s">
        <v>98</v>
      </c>
      <c r="B76" s="24"/>
      <c r="C76" s="24" t="s">
        <v>172</v>
      </c>
      <c r="D76" s="10" t="s">
        <v>59</v>
      </c>
      <c r="E76" s="43">
        <v>23.5</v>
      </c>
      <c r="G76" s="6" t="e">
        <f>#REF!*0.88</f>
        <v>#REF!</v>
      </c>
      <c r="H76" s="6" t="e">
        <f t="shared" si="2"/>
        <v>#REF!</v>
      </c>
    </row>
    <row r="77" spans="1:8" x14ac:dyDescent="0.25">
      <c r="A77" s="21"/>
      <c r="B77" s="7"/>
      <c r="C77" s="41" t="s">
        <v>173</v>
      </c>
      <c r="D77" s="10"/>
      <c r="E77" s="38"/>
      <c r="G77" s="6" t="e">
        <f>#REF!*0.88</f>
        <v>#REF!</v>
      </c>
      <c r="H77" s="6" t="e">
        <f t="shared" si="2"/>
        <v>#REF!</v>
      </c>
    </row>
    <row r="78" spans="1:8" ht="30" x14ac:dyDescent="0.25">
      <c r="A78" s="21" t="s">
        <v>123</v>
      </c>
      <c r="B78" s="11"/>
      <c r="C78" s="7" t="s">
        <v>168</v>
      </c>
      <c r="D78" s="10" t="s">
        <v>41</v>
      </c>
      <c r="E78" s="38">
        <v>56</v>
      </c>
      <c r="G78" s="6" t="e">
        <f>#REF!*0.88</f>
        <v>#REF!</v>
      </c>
      <c r="H78" s="6" t="e">
        <f t="shared" si="2"/>
        <v>#REF!</v>
      </c>
    </row>
    <row r="79" spans="1:8" x14ac:dyDescent="0.25">
      <c r="A79" s="21"/>
      <c r="B79" s="11"/>
      <c r="C79" s="7" t="s">
        <v>31</v>
      </c>
      <c r="D79" s="10"/>
      <c r="E79" s="38"/>
      <c r="G79" s="6" t="e">
        <f>#REF!*0.88</f>
        <v>#REF!</v>
      </c>
      <c r="H79" s="6" t="e">
        <f t="shared" si="2"/>
        <v>#REF!</v>
      </c>
    </row>
    <row r="80" spans="1:8" ht="32.25" customHeight="1" x14ac:dyDescent="0.25">
      <c r="A80" s="20" t="s">
        <v>64</v>
      </c>
      <c r="B80" s="4" t="s">
        <v>14</v>
      </c>
      <c r="C80" s="56" t="s">
        <v>149</v>
      </c>
      <c r="D80" s="49"/>
      <c r="E80" s="49"/>
      <c r="G80" s="6" t="e">
        <f>#REF!*0.88</f>
        <v>#REF!</v>
      </c>
      <c r="H80" s="6" t="e">
        <f t="shared" si="2"/>
        <v>#REF!</v>
      </c>
    </row>
    <row r="81" spans="1:8" ht="17.25" x14ac:dyDescent="0.25">
      <c r="A81" s="21" t="s">
        <v>99</v>
      </c>
      <c r="B81" s="7" t="s">
        <v>45</v>
      </c>
      <c r="C81" s="5" t="s">
        <v>164</v>
      </c>
      <c r="D81" s="10" t="s">
        <v>59</v>
      </c>
      <c r="E81" s="38">
        <v>201</v>
      </c>
      <c r="G81" s="6" t="e">
        <f>#REF!*0.88</f>
        <v>#REF!</v>
      </c>
      <c r="H81" s="6" t="e">
        <f t="shared" si="2"/>
        <v>#REF!</v>
      </c>
    </row>
    <row r="82" spans="1:8" x14ac:dyDescent="0.25">
      <c r="A82" s="21"/>
      <c r="B82" s="11"/>
      <c r="C82" s="1" t="s">
        <v>165</v>
      </c>
      <c r="D82" s="10"/>
      <c r="E82" s="38"/>
      <c r="G82" s="6" t="e">
        <f>#REF!*0.88</f>
        <v>#REF!</v>
      </c>
      <c r="H82" s="6" t="e">
        <f t="shared" si="2"/>
        <v>#REF!</v>
      </c>
    </row>
    <row r="83" spans="1:8" ht="45" x14ac:dyDescent="0.25">
      <c r="A83" s="20" t="s">
        <v>65</v>
      </c>
      <c r="B83" s="12" t="s">
        <v>13</v>
      </c>
      <c r="C83" s="56" t="s">
        <v>148</v>
      </c>
      <c r="D83" s="49"/>
      <c r="E83" s="49"/>
      <c r="G83" s="6" t="e">
        <f>#REF!*0.88</f>
        <v>#REF!</v>
      </c>
      <c r="H83" s="6" t="e">
        <f t="shared" si="2"/>
        <v>#REF!</v>
      </c>
    </row>
    <row r="84" spans="1:8" ht="30" x14ac:dyDescent="0.25">
      <c r="A84" s="21" t="s">
        <v>100</v>
      </c>
      <c r="B84" s="8"/>
      <c r="C84" s="7" t="s">
        <v>46</v>
      </c>
      <c r="D84" s="10" t="s">
        <v>41</v>
      </c>
      <c r="E84" s="38">
        <v>216</v>
      </c>
      <c r="G84" s="6" t="e">
        <f>#REF!*0.88</f>
        <v>#REF!</v>
      </c>
      <c r="H84" s="6" t="e">
        <f t="shared" si="2"/>
        <v>#REF!</v>
      </c>
    </row>
    <row r="85" spans="1:8" x14ac:dyDescent="0.25">
      <c r="A85" s="21"/>
      <c r="B85" s="11"/>
      <c r="C85" s="7" t="s">
        <v>118</v>
      </c>
      <c r="D85" s="10"/>
      <c r="E85" s="38"/>
      <c r="G85" s="6" t="e">
        <f>#REF!*0.88</f>
        <v>#REF!</v>
      </c>
      <c r="H85" s="6" t="e">
        <f t="shared" si="2"/>
        <v>#REF!</v>
      </c>
    </row>
    <row r="86" spans="1:8" ht="33.75" customHeight="1" x14ac:dyDescent="0.25">
      <c r="A86" s="21" t="s">
        <v>135</v>
      </c>
      <c r="B86" s="8" t="s">
        <v>137</v>
      </c>
      <c r="C86" s="7" t="s">
        <v>139</v>
      </c>
      <c r="D86" s="10" t="s">
        <v>144</v>
      </c>
      <c r="E86" s="38">
        <v>616</v>
      </c>
      <c r="G86" s="6" t="e">
        <f>#REF!*0.88</f>
        <v>#REF!</v>
      </c>
      <c r="H86" s="6" t="e">
        <f t="shared" si="2"/>
        <v>#REF!</v>
      </c>
    </row>
    <row r="87" spans="1:8" x14ac:dyDescent="0.25">
      <c r="A87" s="21"/>
      <c r="B87" s="11"/>
      <c r="C87" s="7" t="s">
        <v>143</v>
      </c>
      <c r="D87" s="10"/>
      <c r="E87" s="38"/>
      <c r="G87" s="6" t="e">
        <f>#REF!*0.88</f>
        <v>#REF!</v>
      </c>
      <c r="H87" s="6" t="e">
        <f t="shared" si="2"/>
        <v>#REF!</v>
      </c>
    </row>
    <row r="88" spans="1:8" x14ac:dyDescent="0.25">
      <c r="A88" s="21" t="s">
        <v>136</v>
      </c>
      <c r="B88" s="8" t="s">
        <v>142</v>
      </c>
      <c r="C88" s="7" t="s">
        <v>140</v>
      </c>
      <c r="D88" s="10" t="s">
        <v>144</v>
      </c>
      <c r="E88" s="38">
        <v>176</v>
      </c>
      <c r="G88" s="6" t="e">
        <f>#REF!*0.88</f>
        <v>#REF!</v>
      </c>
      <c r="H88" s="6" t="e">
        <f t="shared" si="2"/>
        <v>#REF!</v>
      </c>
    </row>
    <row r="89" spans="1:8" x14ac:dyDescent="0.25">
      <c r="A89" s="21"/>
      <c r="B89" s="11"/>
      <c r="C89" s="7" t="s">
        <v>138</v>
      </c>
      <c r="D89" s="10"/>
      <c r="E89" s="38" t="s">
        <v>11</v>
      </c>
      <c r="G89" s="6" t="e">
        <f>#REF!*0.88</f>
        <v>#REF!</v>
      </c>
      <c r="H89" s="6" t="e">
        <f t="shared" si="2"/>
        <v>#REF!</v>
      </c>
    </row>
    <row r="90" spans="1:8" ht="45" x14ac:dyDescent="0.25">
      <c r="A90" s="20" t="s">
        <v>66</v>
      </c>
      <c r="B90" s="12" t="s">
        <v>13</v>
      </c>
      <c r="C90" s="49" t="s">
        <v>67</v>
      </c>
      <c r="D90" s="49"/>
      <c r="E90" s="49"/>
      <c r="G90" s="6" t="e">
        <f>#REF!*0.88</f>
        <v>#REF!</v>
      </c>
      <c r="H90" s="6" t="e">
        <f t="shared" si="2"/>
        <v>#REF!</v>
      </c>
    </row>
    <row r="91" spans="1:8" ht="45" x14ac:dyDescent="0.25">
      <c r="A91" s="21" t="s">
        <v>101</v>
      </c>
      <c r="B91" s="7"/>
      <c r="C91" s="7" t="s">
        <v>124</v>
      </c>
      <c r="D91" s="10" t="s">
        <v>41</v>
      </c>
      <c r="E91" s="38">
        <v>42</v>
      </c>
      <c r="G91" s="6" t="e">
        <f>#REF!*0.88</f>
        <v>#REF!</v>
      </c>
      <c r="H91" s="6" t="e">
        <f t="shared" ref="H91:H117" si="3">G91*E91</f>
        <v>#REF!</v>
      </c>
    </row>
    <row r="92" spans="1:8" x14ac:dyDescent="0.25">
      <c r="A92" s="21"/>
      <c r="B92" s="7"/>
      <c r="C92" s="7" t="s">
        <v>163</v>
      </c>
      <c r="D92" s="10"/>
      <c r="E92" s="38"/>
      <c r="G92" s="6" t="e">
        <f>#REF!*0.88</f>
        <v>#REF!</v>
      </c>
      <c r="H92" s="6" t="e">
        <f t="shared" si="3"/>
        <v>#REF!</v>
      </c>
    </row>
    <row r="93" spans="1:8" x14ac:dyDescent="0.25">
      <c r="A93" s="20" t="s">
        <v>68</v>
      </c>
      <c r="B93" s="5"/>
      <c r="C93" s="49" t="s">
        <v>69</v>
      </c>
      <c r="D93" s="49"/>
      <c r="E93" s="49"/>
      <c r="G93" s="6" t="e">
        <f>#REF!*0.88</f>
        <v>#REF!</v>
      </c>
      <c r="H93" s="6" t="e">
        <f t="shared" si="3"/>
        <v>#REF!</v>
      </c>
    </row>
    <row r="94" spans="1:8" ht="30" x14ac:dyDescent="0.25">
      <c r="A94" s="21" t="s">
        <v>102</v>
      </c>
      <c r="B94" s="7"/>
      <c r="C94" s="7" t="s">
        <v>2</v>
      </c>
      <c r="D94" s="10" t="s">
        <v>52</v>
      </c>
      <c r="E94" s="38">
        <v>5</v>
      </c>
      <c r="G94" s="6" t="e">
        <f>#REF!*0.88</f>
        <v>#REF!</v>
      </c>
      <c r="H94" s="6" t="e">
        <f t="shared" si="3"/>
        <v>#REF!</v>
      </c>
    </row>
    <row r="95" spans="1:8" x14ac:dyDescent="0.25">
      <c r="A95" s="21"/>
      <c r="B95" s="11"/>
      <c r="C95" s="7" t="s">
        <v>119</v>
      </c>
      <c r="D95" s="10"/>
      <c r="E95" s="38"/>
      <c r="G95" s="6" t="e">
        <f>#REF!*0.88</f>
        <v>#REF!</v>
      </c>
      <c r="H95" s="6" t="e">
        <f t="shared" si="3"/>
        <v>#REF!</v>
      </c>
    </row>
    <row r="96" spans="1:8" ht="30" x14ac:dyDescent="0.25">
      <c r="A96" s="21" t="s">
        <v>103</v>
      </c>
      <c r="B96" s="7"/>
      <c r="C96" s="7" t="s">
        <v>47</v>
      </c>
      <c r="D96" s="10" t="s">
        <v>52</v>
      </c>
      <c r="E96" s="38">
        <v>5</v>
      </c>
      <c r="G96" s="6" t="e">
        <f>#REF!*0.88</f>
        <v>#REF!</v>
      </c>
      <c r="H96" s="6" t="e">
        <f t="shared" si="3"/>
        <v>#REF!</v>
      </c>
    </row>
    <row r="97" spans="1:8" x14ac:dyDescent="0.25">
      <c r="A97" s="21"/>
      <c r="B97" s="11"/>
      <c r="C97" s="7" t="s">
        <v>119</v>
      </c>
      <c r="D97" s="10"/>
      <c r="E97" s="38"/>
      <c r="G97" s="6" t="e">
        <f>#REF!*0.88</f>
        <v>#REF!</v>
      </c>
      <c r="H97" s="6" t="e">
        <f t="shared" si="3"/>
        <v>#REF!</v>
      </c>
    </row>
    <row r="98" spans="1:8" ht="31.5" customHeight="1" x14ac:dyDescent="0.25">
      <c r="A98" s="21" t="s">
        <v>104</v>
      </c>
      <c r="B98" s="7"/>
      <c r="C98" s="7" t="s">
        <v>3</v>
      </c>
      <c r="D98" s="10" t="s">
        <v>41</v>
      </c>
      <c r="E98" s="38">
        <v>230</v>
      </c>
      <c r="G98" s="6" t="e">
        <f>#REF!*0.88</f>
        <v>#REF!</v>
      </c>
      <c r="H98" s="6" t="e">
        <f t="shared" si="3"/>
        <v>#REF!</v>
      </c>
    </row>
    <row r="99" spans="1:8" x14ac:dyDescent="0.25">
      <c r="A99" s="21"/>
      <c r="B99" s="11"/>
      <c r="C99" s="7" t="s">
        <v>120</v>
      </c>
      <c r="D99" s="10"/>
      <c r="E99" s="38"/>
      <c r="G99" s="6" t="e">
        <f>#REF!*0.88</f>
        <v>#REF!</v>
      </c>
      <c r="H99" s="6" t="e">
        <f t="shared" si="3"/>
        <v>#REF!</v>
      </c>
    </row>
    <row r="100" spans="1:8" ht="30" x14ac:dyDescent="0.25">
      <c r="A100" s="21" t="s">
        <v>105</v>
      </c>
      <c r="B100" s="7"/>
      <c r="C100" s="7" t="s">
        <v>4</v>
      </c>
      <c r="D100" s="10" t="s">
        <v>41</v>
      </c>
      <c r="E100" s="38">
        <v>230</v>
      </c>
      <c r="G100" s="6" t="e">
        <f>#REF!*0.88</f>
        <v>#REF!</v>
      </c>
      <c r="H100" s="6" t="e">
        <f t="shared" si="3"/>
        <v>#REF!</v>
      </c>
    </row>
    <row r="101" spans="1:8" x14ac:dyDescent="0.25">
      <c r="A101" s="21"/>
      <c r="B101" s="11"/>
      <c r="C101" s="7" t="s">
        <v>120</v>
      </c>
      <c r="D101" s="10"/>
      <c r="E101" s="38"/>
      <c r="G101" s="6" t="e">
        <f>#REF!*0.88</f>
        <v>#REF!</v>
      </c>
      <c r="H101" s="6" t="e">
        <f t="shared" si="3"/>
        <v>#REF!</v>
      </c>
    </row>
    <row r="102" spans="1:8" ht="32.25" customHeight="1" x14ac:dyDescent="0.25">
      <c r="A102" s="21" t="s">
        <v>106</v>
      </c>
      <c r="B102" s="7"/>
      <c r="C102" s="7" t="s">
        <v>5</v>
      </c>
      <c r="D102" s="10" t="s">
        <v>41</v>
      </c>
      <c r="E102" s="38">
        <v>230</v>
      </c>
      <c r="G102" s="6" t="e">
        <f>#REF!*0.88</f>
        <v>#REF!</v>
      </c>
      <c r="H102" s="6" t="e">
        <f t="shared" si="3"/>
        <v>#REF!</v>
      </c>
    </row>
    <row r="103" spans="1:8" x14ac:dyDescent="0.25">
      <c r="A103" s="21"/>
      <c r="B103" s="11"/>
      <c r="C103" s="7" t="s">
        <v>120</v>
      </c>
      <c r="D103" s="10"/>
      <c r="E103" s="38"/>
      <c r="G103" s="6" t="e">
        <f>#REF!*0.88</f>
        <v>#REF!</v>
      </c>
      <c r="H103" s="6" t="e">
        <f t="shared" si="3"/>
        <v>#REF!</v>
      </c>
    </row>
    <row r="104" spans="1:8" ht="32.25" customHeight="1" x14ac:dyDescent="0.25">
      <c r="A104" s="21" t="s">
        <v>107</v>
      </c>
      <c r="B104" s="7"/>
      <c r="C104" s="7" t="s">
        <v>6</v>
      </c>
      <c r="D104" s="10" t="s">
        <v>41</v>
      </c>
      <c r="E104" s="38">
        <v>230</v>
      </c>
      <c r="G104" s="6" t="e">
        <f>#REF!*0.88</f>
        <v>#REF!</v>
      </c>
      <c r="H104" s="6" t="e">
        <f t="shared" si="3"/>
        <v>#REF!</v>
      </c>
    </row>
    <row r="105" spans="1:8" x14ac:dyDescent="0.25">
      <c r="A105" s="21"/>
      <c r="B105" s="11"/>
      <c r="C105" s="7" t="s">
        <v>120</v>
      </c>
      <c r="D105" s="10"/>
      <c r="E105" s="38"/>
      <c r="G105" s="6" t="e">
        <f>#REF!*0.88</f>
        <v>#REF!</v>
      </c>
      <c r="H105" s="6" t="e">
        <f t="shared" si="3"/>
        <v>#REF!</v>
      </c>
    </row>
    <row r="106" spans="1:8" ht="45" x14ac:dyDescent="0.25">
      <c r="A106" s="21" t="s">
        <v>108</v>
      </c>
      <c r="B106" s="7"/>
      <c r="C106" s="11" t="s">
        <v>7</v>
      </c>
      <c r="D106" s="10" t="s">
        <v>41</v>
      </c>
      <c r="E106" s="38">
        <v>230</v>
      </c>
      <c r="G106" s="6" t="e">
        <f>#REF!*0.88</f>
        <v>#REF!</v>
      </c>
      <c r="H106" s="6" t="e">
        <f t="shared" si="3"/>
        <v>#REF!</v>
      </c>
    </row>
    <row r="107" spans="1:8" x14ac:dyDescent="0.25">
      <c r="A107" s="21"/>
      <c r="B107" s="11"/>
      <c r="C107" s="7" t="s">
        <v>120</v>
      </c>
      <c r="D107" s="10"/>
      <c r="E107" s="38"/>
      <c r="G107" s="6" t="e">
        <f>#REF!*0.88</f>
        <v>#REF!</v>
      </c>
      <c r="H107" s="6" t="e">
        <f t="shared" si="3"/>
        <v>#REF!</v>
      </c>
    </row>
    <row r="108" spans="1:8" ht="30" x14ac:dyDescent="0.25">
      <c r="A108" s="21" t="s">
        <v>109</v>
      </c>
      <c r="B108" s="8"/>
      <c r="C108" s="7" t="s">
        <v>48</v>
      </c>
      <c r="D108" s="10" t="s">
        <v>41</v>
      </c>
      <c r="E108" s="38">
        <v>37</v>
      </c>
      <c r="G108" s="6" t="e">
        <f>#REF!*0.88</f>
        <v>#REF!</v>
      </c>
      <c r="H108" s="6" t="e">
        <f t="shared" si="3"/>
        <v>#REF!</v>
      </c>
    </row>
    <row r="109" spans="1:8" x14ac:dyDescent="0.25">
      <c r="A109" s="21"/>
      <c r="B109" s="7"/>
      <c r="C109" s="7" t="s">
        <v>34</v>
      </c>
      <c r="D109" s="10"/>
      <c r="E109" s="38"/>
      <c r="G109" s="6" t="e">
        <f>#REF!*0.88</f>
        <v>#REF!</v>
      </c>
      <c r="H109" s="6" t="e">
        <f t="shared" si="3"/>
        <v>#REF!</v>
      </c>
    </row>
    <row r="110" spans="1:8" x14ac:dyDescent="0.25">
      <c r="A110" s="21" t="s">
        <v>110</v>
      </c>
      <c r="B110" s="8" t="s">
        <v>49</v>
      </c>
      <c r="C110" s="5" t="s">
        <v>50</v>
      </c>
      <c r="D110" s="10" t="s">
        <v>51</v>
      </c>
      <c r="E110" s="38">
        <v>10</v>
      </c>
      <c r="G110" s="6" t="e">
        <f>#REF!*0.88</f>
        <v>#REF!</v>
      </c>
      <c r="H110" s="6" t="e">
        <f t="shared" si="3"/>
        <v>#REF!</v>
      </c>
    </row>
    <row r="111" spans="1:8" x14ac:dyDescent="0.25">
      <c r="A111" s="21"/>
      <c r="B111" s="11"/>
      <c r="C111" s="7" t="s">
        <v>121</v>
      </c>
      <c r="D111" s="10"/>
      <c r="E111" s="38"/>
      <c r="G111" s="6" t="e">
        <f>#REF!*0.88</f>
        <v>#REF!</v>
      </c>
      <c r="H111" s="6" t="e">
        <f t="shared" si="3"/>
        <v>#REF!</v>
      </c>
    </row>
    <row r="112" spans="1:8" ht="63.75" customHeight="1" x14ac:dyDescent="0.25">
      <c r="A112" s="20" t="s">
        <v>70</v>
      </c>
      <c r="B112" s="4" t="s">
        <v>15</v>
      </c>
      <c r="C112" s="49" t="s">
        <v>71</v>
      </c>
      <c r="D112" s="49"/>
      <c r="E112" s="49"/>
      <c r="G112" s="6" t="e">
        <f>#REF!*0.88</f>
        <v>#REF!</v>
      </c>
      <c r="H112" s="6" t="e">
        <f t="shared" si="3"/>
        <v>#REF!</v>
      </c>
    </row>
    <row r="113" spans="1:8" ht="31.5" customHeight="1" x14ac:dyDescent="0.25">
      <c r="A113" s="21" t="s">
        <v>111</v>
      </c>
      <c r="B113" s="8"/>
      <c r="C113" s="11" t="s">
        <v>16</v>
      </c>
      <c r="D113" s="10" t="s">
        <v>52</v>
      </c>
      <c r="E113" s="38">
        <v>1</v>
      </c>
      <c r="G113" s="6" t="e">
        <f>#REF!*0.88</f>
        <v>#REF!</v>
      </c>
      <c r="H113" s="6" t="e">
        <f t="shared" si="3"/>
        <v>#REF!</v>
      </c>
    </row>
    <row r="114" spans="1:8" x14ac:dyDescent="0.25">
      <c r="A114" s="21"/>
      <c r="B114" s="11"/>
      <c r="C114" s="7" t="s">
        <v>122</v>
      </c>
      <c r="D114" s="10"/>
      <c r="E114" s="38"/>
      <c r="G114" s="6" t="e">
        <f>#REF!*0.88</f>
        <v>#REF!</v>
      </c>
      <c r="H114" s="6" t="e">
        <f t="shared" si="3"/>
        <v>#REF!</v>
      </c>
    </row>
    <row r="115" spans="1:8" ht="30" x14ac:dyDescent="0.25">
      <c r="A115" s="21" t="s">
        <v>112</v>
      </c>
      <c r="B115" s="8"/>
      <c r="C115" s="11" t="s">
        <v>72</v>
      </c>
      <c r="D115" s="10" t="s">
        <v>52</v>
      </c>
      <c r="E115" s="38">
        <v>1</v>
      </c>
      <c r="G115" s="6" t="e">
        <f>#REF!*0.88</f>
        <v>#REF!</v>
      </c>
      <c r="H115" s="6" t="e">
        <f t="shared" si="3"/>
        <v>#REF!</v>
      </c>
    </row>
    <row r="116" spans="1:8" x14ac:dyDescent="0.25">
      <c r="A116" s="21"/>
      <c r="B116" s="11"/>
      <c r="C116" s="7" t="s">
        <v>122</v>
      </c>
      <c r="D116" s="10"/>
      <c r="E116" s="38"/>
      <c r="G116" s="6" t="e">
        <f>#REF!*0.88</f>
        <v>#REF!</v>
      </c>
      <c r="H116" s="6" t="e">
        <f t="shared" si="3"/>
        <v>#REF!</v>
      </c>
    </row>
    <row r="117" spans="1:8" hidden="1" x14ac:dyDescent="0.25">
      <c r="A117" s="59" t="s">
        <v>53</v>
      </c>
      <c r="B117" s="60"/>
      <c r="C117" s="60"/>
      <c r="D117" s="60"/>
      <c r="E117" s="60"/>
      <c r="G117" s="6" t="e">
        <f>#REF!*0.88</f>
        <v>#REF!</v>
      </c>
      <c r="H117" s="6" t="e">
        <f t="shared" si="3"/>
        <v>#REF!</v>
      </c>
    </row>
    <row r="118" spans="1:8" hidden="1" x14ac:dyDescent="0.25">
      <c r="A118" s="59" t="s">
        <v>8</v>
      </c>
      <c r="B118" s="60"/>
      <c r="C118" s="60"/>
      <c r="D118" s="60"/>
      <c r="E118" s="60"/>
      <c r="G118" s="6" t="e">
        <f>#REF!*0.88</f>
        <v>#REF!</v>
      </c>
    </row>
    <row r="119" spans="1:8" hidden="1" x14ac:dyDescent="0.25">
      <c r="A119" s="59" t="s">
        <v>9</v>
      </c>
      <c r="B119" s="60"/>
      <c r="C119" s="60"/>
      <c r="D119" s="60"/>
      <c r="E119" s="60"/>
      <c r="G119" s="6" t="e">
        <f>#REF!*0.88</f>
        <v>#REF!</v>
      </c>
    </row>
    <row r="120" spans="1:8" hidden="1" x14ac:dyDescent="0.25">
      <c r="A120" s="59" t="s">
        <v>10</v>
      </c>
      <c r="B120" s="60"/>
      <c r="C120" s="60"/>
      <c r="D120" s="60"/>
      <c r="E120" s="60"/>
      <c r="G120" s="6">
        <v>400000</v>
      </c>
      <c r="H120" s="6" t="e">
        <f>G120/#REF!</f>
        <v>#REF!</v>
      </c>
    </row>
    <row r="121" spans="1:8" x14ac:dyDescent="0.25">
      <c r="A121" s="22"/>
    </row>
    <row r="122" spans="1:8" s="2" customFormat="1" ht="12.75" x14ac:dyDescent="0.2">
      <c r="A122" s="27"/>
      <c r="B122" s="28"/>
      <c r="E122" s="45"/>
      <c r="F122" s="29"/>
    </row>
    <row r="123" spans="1:8" s="2" customFormat="1" ht="12.75" x14ac:dyDescent="0.2">
      <c r="A123" s="57"/>
      <c r="B123" s="57"/>
      <c r="C123" s="57"/>
      <c r="D123" s="57"/>
      <c r="E123" s="57"/>
      <c r="F123" s="29"/>
    </row>
    <row r="124" spans="1:8" s="2" customFormat="1" ht="12.75" x14ac:dyDescent="0.2">
      <c r="A124" s="57"/>
      <c r="B124" s="57"/>
      <c r="C124" s="57"/>
      <c r="D124" s="57"/>
      <c r="E124" s="57"/>
      <c r="F124" s="29"/>
    </row>
    <row r="125" spans="1:8" s="30" customFormat="1" ht="12.75" x14ac:dyDescent="0.2">
      <c r="E125" s="46"/>
      <c r="F125" s="31"/>
    </row>
    <row r="126" spans="1:8" s="30" customFormat="1" ht="12.75" x14ac:dyDescent="0.2">
      <c r="B126" s="32"/>
      <c r="E126" s="46"/>
      <c r="F126" s="31"/>
    </row>
    <row r="127" spans="1:8" s="30" customFormat="1" ht="12.75" x14ac:dyDescent="0.2">
      <c r="B127" s="58"/>
      <c r="C127" s="58"/>
      <c r="D127" s="58"/>
      <c r="E127" s="58"/>
      <c r="F127" s="31"/>
    </row>
    <row r="129" spans="1:2" x14ac:dyDescent="0.25">
      <c r="A129" s="6"/>
      <c r="B129" s="33"/>
    </row>
  </sheetData>
  <mergeCells count="20">
    <mergeCell ref="A124:E124"/>
    <mergeCell ref="B127:E127"/>
    <mergeCell ref="C112:E112"/>
    <mergeCell ref="A117:E117"/>
    <mergeCell ref="A118:E118"/>
    <mergeCell ref="A119:E119"/>
    <mergeCell ref="A120:E120"/>
    <mergeCell ref="A123:E123"/>
    <mergeCell ref="C93:E93"/>
    <mergeCell ref="A2:E2"/>
    <mergeCell ref="A3:E3"/>
    <mergeCell ref="B7:E7"/>
    <mergeCell ref="C8:E8"/>
    <mergeCell ref="A19:E19"/>
    <mergeCell ref="B26:E26"/>
    <mergeCell ref="C44:E44"/>
    <mergeCell ref="C59:E59"/>
    <mergeCell ref="C80:E80"/>
    <mergeCell ref="C83:E83"/>
    <mergeCell ref="C90:E90"/>
  </mergeCells>
  <pageMargins left="0.7" right="0.7" top="0.75" bottom="0.75" header="0.3" footer="0.3"/>
  <pageSetup paperSize="9" scale="8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 robót</vt:lpstr>
      <vt:lpstr>'Przedmiar robót'!Obszar_wydruku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Henryk Kalisz</dc:creator>
  <cp:lastModifiedBy>Boguslaw</cp:lastModifiedBy>
  <cp:lastPrinted>2026-07-20T07:11:40Z</cp:lastPrinted>
  <dcterms:created xsi:type="dcterms:W3CDTF">2026-04-27T15:09:33Z</dcterms:created>
  <dcterms:modified xsi:type="dcterms:W3CDTF">2026-07-27T05:45:07Z</dcterms:modified>
</cp:coreProperties>
</file>